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ŁODR\2026 ŁODR\140 Wniosek_na_biurowke(1)\"/>
    </mc:Choice>
  </mc:AlternateContent>
  <xr:revisionPtr revIDLastSave="0" documentId="8_{E3EA0260-7CA2-4137-8F15-EB184B6191BC}" xr6:coauthVersionLast="47" xr6:coauthVersionMax="47" xr10:uidLastSave="{00000000-0000-0000-0000-000000000000}"/>
  <bookViews>
    <workbookView xWindow="-96" yWindow="0" windowWidth="11712" windowHeight="12336" tabRatio="821" xr2:uid="{00000000-000D-0000-FFFF-FFFF00000000}"/>
  </bookViews>
  <sheets>
    <sheet name="Formularz oferty" sheetId="1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1" i="12" l="1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56" i="12"/>
</calcChain>
</file>

<file path=xl/sharedStrings.xml><?xml version="1.0" encoding="utf-8"?>
<sst xmlns="http://schemas.openxmlformats.org/spreadsheetml/2006/main" count="275" uniqueCount="178">
  <si>
    <t>NAZWA WYKONAWCY</t>
  </si>
  <si>
    <t>SIEDZIBA WYKONAWCY</t>
  </si>
  <si>
    <t>Województwo</t>
  </si>
  <si>
    <t>Miejscowość</t>
  </si>
  <si>
    <t>Kod Pocztowy</t>
  </si>
  <si>
    <t>Ulica</t>
  </si>
  <si>
    <t>nr budynku</t>
  </si>
  <si>
    <t>Nr lokalu</t>
  </si>
  <si>
    <t>INFORMACJE DODATKOWE</t>
  </si>
  <si>
    <t>NIP</t>
  </si>
  <si>
    <t>REGON</t>
  </si>
  <si>
    <t>Nr tel.</t>
  </si>
  <si>
    <t>adres e-mail</t>
  </si>
  <si>
    <t xml:space="preserve">Składamy niniejszą ofertę: </t>
  </si>
  <si>
    <t xml:space="preserve">☐ </t>
  </si>
  <si>
    <t xml:space="preserve">w imieniu własnym* </t>
  </si>
  <si>
    <t>jako Wykonawcy wspólnie ubiegający się o udzielenie zamówienia*, oświadczając jednocześnie, że będziemy odpowiadać solidarnie za wykonanie niniejszego zamówienia.</t>
  </si>
  <si>
    <t>Oświadczam/y, że zgodnie z art. 118 ust. 1 ustawy P.z.p. (zaznaczyć właściwe):</t>
  </si>
  <si>
    <t>polegam/y*,</t>
  </si>
  <si>
    <t>nie polegam/y*</t>
  </si>
  <si>
    <t>na zdolnościach technicznych* / zdolnościach zawodowych* podmiotu udostępniającego zasoby, co potwierdza załączone do oferty ZOBOWIĄZANIE PODMIOTU udostępniającego zasoby.</t>
  </si>
  <si>
    <t>Podmiot udostępniający będzie brał udział w realizacji zamówienia w zakresie określonym w zobowiązaniu.</t>
  </si>
  <si>
    <t>Oświadczamy, że zamówienie zamierzamy wykonać:</t>
  </si>
  <si>
    <t>samodzielnie*</t>
  </si>
  <si>
    <t>przy udziale podwykonawców*, w zakresie niżej opisanych części zamówienia:</t>
  </si>
  <si>
    <t>Rodzaj Wykonawcy:</t>
  </si>
  <si>
    <t>mikroprzedsiębiorstwo*</t>
  </si>
  <si>
    <t>małe przedsiębiorstwo*</t>
  </si>
  <si>
    <t>średnie przedsiębiorstwo*</t>
  </si>
  <si>
    <t>jednoosobowa działalnością gospodarczą*</t>
  </si>
  <si>
    <t>osoba fizyczna nieprowadząca działalności gospodarczej*</t>
  </si>
  <si>
    <t>inny rodzaj*</t>
  </si>
  <si>
    <t>UWAGA: Na potrzeby odpowiedzi na to pytanie należy skorzystać z definicji zawartych w zaleceniu Komisji z dnia 6 maja 2003 r. dotyczącym definicji mikroprzedsiębiorstw oraz małych i średnich przedsiębiorstw (Dz. Urz. UE L 124 z 20.5.2003, str. 36). Mikroprzedsiębiorstwo: przedsiębiorstwo, które zatrudnia mniej niż 10 osób i którego roczny obrót lub roczna suma bilansowa nie przekracza 2 milionów EUR. Małe przedsiębiorstwo: przedsiębiorstwo, które zatrudnia mniej niż 50 osób i którego roczny obrót lub roczna suma bilansowa nie przekracza 10 milionów EUR. Średnie przedsiębiorstwa: przedsiębiorstwa, które nie są mikroprzedsiębiorstwami ani małymi przedsiębiorstwami i które zatrudniają mniej niż 250 osób i których roczny obrót nie przekracza 50 milionów EUR lub roczna suma bilansowa nie przekracza 43 milionów EUR.</t>
  </si>
  <si>
    <t>OSOBA UPOWAŻNIANIA DO KONTAKTOWANIA SIĘ Z ZAMAWIAJĄCYM</t>
  </si>
  <si>
    <t>Imię i nazwisko</t>
  </si>
  <si>
    <t>nr telefonu</t>
  </si>
  <si>
    <t>Adres e-mail</t>
  </si>
  <si>
    <t>UWAGA!
Wykonawca wypełnia jedynie komórki zaznaczone kolorem żółtym.</t>
  </si>
  <si>
    <r>
      <t>Oświadczam ponadto, że:</t>
    </r>
    <r>
      <rPr>
        <b/>
        <sz val="11"/>
        <color rgb="FF000000"/>
        <rFont val="Calibri"/>
        <family val="2"/>
        <charset val="238"/>
        <scheme val="minor"/>
      </rPr>
      <t xml:space="preserve"> </t>
    </r>
  </si>
  <si>
    <r>
      <t>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Oferta została sporządzona na podstawie opisu i wymagań przedstawionych w SWZ.</t>
    </r>
  </si>
  <si>
    <r>
      <t>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Zapoznałem się z SWZ i nie wnoszę do niego zastrzeżeń oraz zdobyłem konieczne informacje do przygotowania oferty.</t>
    </r>
  </si>
  <si>
    <r>
      <t>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Zobowiązuję się wykonać przedmiot zamówienia zgodnie z zapisami zawartymi w SWZ, złożoną ofertą oraz aktualnie obowiązującymi w tym zakresie przepisami prawa.</t>
    </r>
  </si>
  <si>
    <r>
      <t>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Oferta została podpisana przez osobę uprawnioną do reprezentowania Wykonawcy.</t>
    </r>
  </si>
  <si>
    <r>
      <t>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Jestem związany niniejszą ofertą przez okres wskazany w SWZ.</t>
    </r>
  </si>
  <si>
    <r>
      <t>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Akceptuję warunki płatności określone przez Zamawiającego.</t>
    </r>
  </si>
  <si>
    <r>
      <t>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Akceptuję projektowane postanowienia umowy i zobowiązuję się w przypadku wyboru mojej oferty do zawarcia umowy na tych warunkach, w miejscu i terminie wyznaczonym przez Zamawiającego.</t>
    </r>
  </si>
  <si>
    <r>
      <t>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Uprzedzony o odpowiedzialności karnej za składanie nieprawdziwych informacji stwierdzam, że dane podane w ofercie są zgodne ze stanem faktycznym.</t>
    </r>
  </si>
  <si>
    <r>
      <t>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  <scheme val="minor"/>
      </rPr>
      <t xml:space="preserve">Wypełniłem obowiązki informacyjne przewidziane w art. 13 lub art. 14 RODO </t>
    </r>
    <r>
      <rPr>
        <vertAlign val="superscript"/>
        <sz val="11"/>
        <color rgb="FF000000"/>
        <rFont val="Calibri"/>
        <family val="2"/>
        <charset val="238"/>
        <scheme val="minor"/>
      </rPr>
      <t>1)</t>
    </r>
    <r>
      <rPr>
        <sz val="11"/>
        <color rgb="FF000000"/>
        <rFont val="Calibri"/>
        <family val="2"/>
        <charset val="238"/>
        <scheme val="minor"/>
      </rPr>
      <t xml:space="preserve"> wobec osób fizycznych, od których dane osobowe bezpośrednio lub pośrednio pozyskałem w celu ubiegania się o udzielenie zamówienia publicznego w niniejszym postępowaniu.</t>
    </r>
  </si>
  <si>
    <r>
      <rPr>
        <b/>
        <u/>
        <sz val="11"/>
        <color rgb="FF000000"/>
        <rFont val="Calibri"/>
        <family val="2"/>
        <charset val="238"/>
        <scheme val="minor"/>
      </rPr>
      <t xml:space="preserve">10. </t>
    </r>
    <r>
      <rPr>
        <sz val="11"/>
        <color rgb="FF000000"/>
        <rFont val="Calibri"/>
        <family val="2"/>
        <charset val="238"/>
        <scheme val="minor"/>
      </rPr>
      <t xml:space="preserve">Zgodnie z treścią art. 225 ust. 2 ustawy Pzp informuję, że***:  </t>
    </r>
  </si>
  <si>
    <t>…......................................................................................................................................................</t>
  </si>
  <si>
    <t xml:space="preserve">Dokument należy wypełnić i podpisać kwalifikowanym podpisem elektronicznym, podpisem zaufanym lub podpisem osobistym . Zamawiający zaleca zapisanie dokumentu w formacie PDF. </t>
  </si>
  <si>
    <t xml:space="preserve"> </t>
  </si>
  <si>
    <t>X</t>
  </si>
  <si>
    <r>
      <t xml:space="preserve">* proszę zaznaczyć zankiem </t>
    </r>
    <r>
      <rPr>
        <b/>
        <sz val="11"/>
        <color rgb="FFFF0000"/>
        <rFont val="Calibri"/>
        <family val="2"/>
        <charset val="238"/>
        <scheme val="minor"/>
      </rPr>
      <t>X</t>
    </r>
    <r>
      <rPr>
        <sz val="11"/>
        <color rgb="FFFF0000"/>
        <rFont val="Calibri"/>
        <family val="2"/>
        <charset val="238"/>
        <scheme val="minor"/>
      </rPr>
      <t xml:space="preserve"> jedną właściwą odpowiedź</t>
    </r>
  </si>
  <si>
    <t>Łódzki Ośrodek Doradztwa Rolniczego
z siedzibą w Bratoszewicach
ul. Nowości 32, 95-011 Bratoszewice
Tel/fax. 42 719-89-13</t>
  </si>
  <si>
    <t>wybór niniejszej oferty nie będzie prowadzić do powstania u Zamawiającego obowiązku podatkowego zgodnie z ustawą z dnia 11 marca 2004 r. o podatku od towarów i usług*</t>
  </si>
  <si>
    <t>wybór niniejszej oferty będzie prowadzić do powstania u Zamawiającego obowiązku podatkowego zgodnie z ustawą z dnia 11 marca 2004 r. o podatku od towarów i usług* oraz:</t>
  </si>
  <si>
    <t>RAZEM</t>
  </si>
  <si>
    <t>III.	ZAŁĄCZNIK NR 3 DO SWZ - Formularz cenowy i informacyjny</t>
  </si>
  <si>
    <t xml:space="preserve">1) wskazuję nazwę (rodzaj) towaru lub usługi, których dostawa lub świadczenie będzie prowadzić do powstania u Zamawiającego obowiązku podatkowego**: 
</t>
  </si>
  <si>
    <t>2) wskazuję wartość towaru lub usługi objętego obowiązkiem podatkowym zamawiającego, bez kwoty podatku**:</t>
  </si>
  <si>
    <t>3) wskazuję stawkę podatku od towaru i usług, która zgodnie z wiedzą wykonawcy, będzie miała zastosowanie**:</t>
  </si>
  <si>
    <t>**</t>
  </si>
  <si>
    <t>jeżeli dotyczy</t>
  </si>
  <si>
    <t xml:space="preserve">Proszę zaznaczyć znakiem X odpowiednie pole wyboru. Uwaga – niewskazanie żadnej z ww. treści oświadczenia i niewypełnienie powyższych danych – Zamawiający uzna, że wybór przedmiotowej oferty nie będzie prowadzić do powstania u Zamawiającego obowiązku podatkowego. </t>
  </si>
  <si>
    <t>***</t>
  </si>
  <si>
    <t>Punkty</t>
  </si>
  <si>
    <t>Termin dostawy (dni)*</t>
  </si>
  <si>
    <t>1 (24 h)</t>
  </si>
  <si>
    <t>2 (48 h)</t>
  </si>
  <si>
    <t>* - niepotrzebne skreślić lub usunąć</t>
  </si>
  <si>
    <t>Deklarowana maksymalna liczba zgłoszeń gwarancyjnych:*</t>
  </si>
  <si>
    <t>Jednocześnie oświadczam, że przekroczenie o kolejne dwa zgłoszenia gwarancyjne ponad wskazane powyżej uprawniają Zamawiającego do odstąpienia od umowy zgodnie z §7 ust. 1 pkt 2) umowy.</t>
  </si>
  <si>
    <t>Lp.</t>
  </si>
  <si>
    <t>szt.</t>
  </si>
  <si>
    <t>7 i więcej</t>
  </si>
  <si>
    <t>OPIS ARTYKUŁU</t>
  </si>
  <si>
    <t>Ilość</t>
  </si>
  <si>
    <t>Jm.</t>
  </si>
  <si>
    <t>Nazwa model typ oferowanego artykułu</t>
  </si>
  <si>
    <t>Wartość brutto
kol. 3*kol6</t>
  </si>
  <si>
    <t>Blok do flipchartów gładki 50 kartek, 65x100</t>
  </si>
  <si>
    <t>szt</t>
  </si>
  <si>
    <t>Długopis żelowy niebieski, grubość linii pisania 0,3 mm, długość linii pisania 550 m, cienkopiszący, nieprzerywający</t>
  </si>
  <si>
    <t>Długopisy niebieskie, długość linii pisania 1700 m, grubość końcówki 0,7mm</t>
  </si>
  <si>
    <t>Druk "karty drogowe" format A5, minimum 100 kart w bloczku,  Typograf Ind. 02063 - nienumerowane, wzór SM -101</t>
  </si>
  <si>
    <t>bl</t>
  </si>
  <si>
    <t>Druki "kwitariusz przychodowy"  minimum 100 kartek w bloczku, A4</t>
  </si>
  <si>
    <t>Druki "Polecenie wyjazdu służbowego", format A5, druk 887, Emeko,Tomecki i Płaczek</t>
  </si>
  <si>
    <t>Druki "raport kasowy" format A4, minimum 50 kartek w bloczku, Typ 410-1</t>
  </si>
  <si>
    <t>Druki KP "Kasa przyjmie" minimum 50 kartek w bloczku</t>
  </si>
  <si>
    <t>Druk KW "Dowód wypłaty" format A6, minimum 80 kartek w bloczku</t>
  </si>
  <si>
    <t>Druki MW "magazyn wyda" format A5, minimum 50 kartek w bloczku</t>
  </si>
  <si>
    <t>Druki PZ "magazyn przyjmie" format A5 minimum 50 kartek w bloczku</t>
  </si>
  <si>
    <t>Dziurkacz wykonany z  metalowej obudowy z metalowym mechanizmem, dziurkuje do 25 kartek, na 2 dziurki</t>
  </si>
  <si>
    <t>Etykiety samoprzylepne  A4 105x48</t>
  </si>
  <si>
    <t>op</t>
  </si>
  <si>
    <t>Etykiety samoprzylepne  A4 210x297</t>
  </si>
  <si>
    <t>Folia ostrzegawcza biało-czerwona 75x100</t>
  </si>
  <si>
    <t>Gumki ołówkowe białe</t>
  </si>
  <si>
    <t>Kalkulator minimum 12 cyfr wyświetlanych jednocześnie na wyświetlaczu, podwójna pamięć, określanie miejsc po przecinku bateria słoneczna, funkcja automatycznego wyłączania</t>
  </si>
  <si>
    <t>Karteczki samoprzylepne 38x51 mm 3x100 kartek</t>
  </si>
  <si>
    <t>Karteczki samoprzylepne 76x76 mm 100 szt. w opakowaniu</t>
  </si>
  <si>
    <t>Karton na segregatory z uchwytami 500x305x325mm 3W B 400g/m2</t>
  </si>
  <si>
    <t>Karton ozdobny (kremowy) i biały-faktura płótno A4 220g/m2, w opakowaniu 20 arkuszy</t>
  </si>
  <si>
    <t>Klipy biurowe do papieru metalowe 25mm</t>
  </si>
  <si>
    <t>Klipy biurowe do papieru metalowe 32 mm</t>
  </si>
  <si>
    <t>Klipy biurowe do papieru metalowe 41 mm</t>
  </si>
  <si>
    <t>Klej w sztyfcie</t>
  </si>
  <si>
    <t>Koperty A5 na zatrzask</t>
  </si>
  <si>
    <t>Koperty białe  z paskiem rozmiar DL okienko prawe</t>
  </si>
  <si>
    <t>Koperty A4 białe  z paskiem RBD (poszerzane brzegi)</t>
  </si>
  <si>
    <t xml:space="preserve">Koperty białe  z paskiem rozmiar  C4 </t>
  </si>
  <si>
    <t>Koszulki A4 (miękkie) krystaliczne, wykonane z gładkiej ekologicznej folii polipropylenowej, pasek z mulitiperforacją w  op.100 szt.</t>
  </si>
  <si>
    <t>Kostka biurowa biała nieklejona 8,3 mmx8,3 mm</t>
  </si>
  <si>
    <t>Marker permanetny typu Big, grubość linii pisania 1,7 mm, z okrągłą akrylową końcówką, długość linii pisania 1400 m</t>
  </si>
  <si>
    <t>Nożyczki biurowe ze stali nierdzewnej 21 cm</t>
  </si>
  <si>
    <t>Okładki do bindowania służące, jako pierwsza strona oprawianych dokumentów, wykonane z PCV, przezroczyste, grubość 0,15 mm format A4 100 arkuszy w opakowaniu</t>
  </si>
  <si>
    <t>Okładki kartonowe do bindowania służące, jako ostatnia strona oprawianych dokumentów, wykonane z kartonu o gramaturze 250g/m2, jednostronnie powlekana, błyszczące format A4 100 arkuszy w opakowaniu</t>
  </si>
  <si>
    <t>Okładki na dyplomy formatu A4 wykonane z tworzywa skóropodobnego zielone, wnętrze z białego papieru offsetowego, w środku pasek mocujący dyplom</t>
  </si>
  <si>
    <t>Ołówek drewniany z gumką  twardość rysika HB</t>
  </si>
  <si>
    <t>ryz</t>
  </si>
  <si>
    <t>Papier karton ozdobny z nadrukiem (oblamówką) 170-250 g/m2 A4 25 arkuszy w opakowaniu  Galeria papieru</t>
  </si>
  <si>
    <t>Pinezki tablicowe w opakowaniu 50 szt.,</t>
  </si>
  <si>
    <t>Pisak permanentny dwustronny z tuszem wodoodpornym do opisywania płyt, dwie końcówki  - 0,8 mm  fibrowa, stożkowa i 0,5 mm metalowa, igłowa, kolor czarny</t>
  </si>
  <si>
    <t>Płyty CD 700MB/80 minimalna prędkość zapisu 52 w kopertach</t>
  </si>
  <si>
    <t>Pocztowa książka nadawcza</t>
  </si>
  <si>
    <t>Przekładki kolorowe kartonowe do segregatorów A4 10 szt./op</t>
  </si>
  <si>
    <t>Przekładki kartonowe   1/3 A4</t>
  </si>
  <si>
    <t>Pudła archiwizacyjne zamykane - karton 35 cmx10cmx27cm 390 g/m2, 50 szt. w opakowaniu</t>
  </si>
  <si>
    <t>Rolka do kasy termicznej 57/30, w op. 10 rolek</t>
  </si>
  <si>
    <t>op.</t>
  </si>
  <si>
    <t>Rozszywacz z blokadą</t>
  </si>
  <si>
    <t>Segregator A4, szerokość 5 cm, kolorowe z połyskiem, metalowa oblamówka na dole, 2 ringi</t>
  </si>
  <si>
    <t>Segregator A4, szerokość 7cm, kolorowe z połyskiem, metalowa oblamówka na dole, 2 ringi</t>
  </si>
  <si>
    <t>Skoroszyt tekturowy na dokumenty format A4 wpinany do segregatora z metalowymi kółkami</t>
  </si>
  <si>
    <t>Skoroszyt twardy PCV A4 tylna okładka kolorowa, przednia przezroczysta do wpinania do segregatora</t>
  </si>
  <si>
    <t>Spinacze biurowe duże, długość 50 mm, 100 sztuk spinaczy w opakowaniu</t>
  </si>
  <si>
    <t>Spinacze biurowe małe, długość 28 mm, 100 sztuk spinaczy w opakowaniu</t>
  </si>
  <si>
    <t>Szufladki na dokumenty na biurko A4 transparentne</t>
  </si>
  <si>
    <t>Taśma dwustronna szerokość 4 cm</t>
  </si>
  <si>
    <t>Taśma klejąca szerokość minimalna 18 mm, prezroczysta</t>
  </si>
  <si>
    <t>rol</t>
  </si>
  <si>
    <t>Teczka skrzydłowa A4 z gumką 2 cm</t>
  </si>
  <si>
    <t>Tusz do stempli bezolejowy, koloyr niebieski, czerwony pojemnik o pojemności minimalnej 50 ml</t>
  </si>
  <si>
    <t>Zakładki indeksujące 4 kolory po 35 szt. w podajniku, część klejąca bezbarwna, końcówka kolorowa</t>
  </si>
  <si>
    <t>Znaczniki papierowe samoprzylepne mix 5 kolorów po 100 kartek 15x50 mm komplet zawiera 5 szt.</t>
  </si>
  <si>
    <t>kompl</t>
  </si>
  <si>
    <t>Zakreślacz fuorescencyjny  mix kolorów, 4 kolory w plastikowym etui, szerokość linii pisania  od 2 mm do 5 mm</t>
  </si>
  <si>
    <t>komp</t>
  </si>
  <si>
    <t>Zszywacz -  metalowy mechanizm, zszywa do 30 kartek, pojemność 100 zszywek, rodzaj zszywek 24/6</t>
  </si>
  <si>
    <t>Zszywki no 24/6 1000 szt. zszywek w opakowaniu</t>
  </si>
  <si>
    <t>cena jednostkowa brutto</t>
  </si>
  <si>
    <t>Stawka VAT (%)</t>
  </si>
  <si>
    <t xml:space="preserve">Folia do laminowania dokumentów A3, 100 mic. w op. 100 szt.
</t>
  </si>
  <si>
    <t xml:space="preserve">Folia do laminowania dokumentów A4, 100 mic., w op. 100 szt.
</t>
  </si>
  <si>
    <t xml:space="preserve">Koperty  białe  z paskiem  rozmiar DL
</t>
  </si>
  <si>
    <t xml:space="preserve">Koperty białe  z paskiem rozmiar C5
</t>
  </si>
  <si>
    <t xml:space="preserve">Koperty białe  z paskiem  rozmiar C6
</t>
  </si>
  <si>
    <t>Linijka aluminowa 40 cm</t>
  </si>
  <si>
    <t>Magnesy do tablicy magnetycznej</t>
  </si>
  <si>
    <t xml:space="preserve">Obwoluty L- ofertówka sztywna przezroczysta A4, 25 szt w opakowaniu
</t>
  </si>
  <si>
    <t xml:space="preserve">Papier A3, gramatura 80g/m2 białość 166 wg skali białości CIA,  POLjet 
</t>
  </si>
  <si>
    <t xml:space="preserve">Papier A4, gramatura 80g/m2 białość 166 wg skali białości CIA, typu POLjet 
</t>
  </si>
  <si>
    <t>Papier satyna A3 biały 120g/m2</t>
  </si>
  <si>
    <t>Papier satyna A3 biały 200 g</t>
  </si>
  <si>
    <t>Papier satyna A3 biały 250g/m2</t>
  </si>
  <si>
    <t>Papier satyna biały  A4 160g</t>
  </si>
  <si>
    <t>Papier satyna biały  A4 200g</t>
  </si>
  <si>
    <t>Papier satyna A4 biały 250 g</t>
  </si>
  <si>
    <t>Podkładki z metalowym klipsem A4</t>
  </si>
  <si>
    <t>Taśma pakowa</t>
  </si>
  <si>
    <t xml:space="preserve">Teczki tekturowe na dokumenty format A4 wiązane, białe z zakładkami
</t>
  </si>
  <si>
    <t xml:space="preserve">Teczki tekturowe na dokumenty format A4 zapinane na gumkę, sztywne, kolorowe
</t>
  </si>
  <si>
    <t>Temperówka dwustronna z pojemnikiem</t>
  </si>
  <si>
    <t>Wkłady do długopisów Zenith niebieskie, metalowa obudowa, dł. linii pisania ok. 4500m</t>
  </si>
  <si>
    <t>Nr postępowania: 140/DAG/TP/2026</t>
  </si>
  <si>
    <t>Składając ofertę w postępowaniu nr 140/DAG/TP/2026 o udzielenie zamówienia publicznego w trybiepodstawowym bez negocjacji, którego przedmiotem zamówienia jest dostawa materiałów biurowych, oświadczam że będę zrealizować przedmiotowe zamówienie na następujących warunkach: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</si>
</sst>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7"/>
      <color rgb="FF000000"/>
      <name val="Times New Roman"/>
      <family val="1"/>
      <charset val="238"/>
    </font>
    <font>
      <vertAlign val="superscript"/>
      <sz val="11"/>
      <color rgb="FF00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14" fontId="14" fillId="0" borderId="0" xfId="0" applyNumberFormat="1" applyFont="1" applyAlignment="1">
      <alignment vertical="top" wrapText="1"/>
    </xf>
    <xf numFmtId="14" fontId="14" fillId="0" borderId="0" xfId="0" applyNumberFormat="1" applyFont="1"/>
    <xf numFmtId="0" fontId="0" fillId="0" borderId="0" xfId="0" applyAlignment="1">
      <alignment horizontal="left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center" vertical="center" wrapText="1"/>
    </xf>
    <xf numFmtId="1" fontId="17" fillId="3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0" fillId="0" borderId="21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5" fillId="2" borderId="1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5" fillId="0" borderId="1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1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1" fontId="0" fillId="3" borderId="1" xfId="0" applyNumberFormat="1" applyFont="1" applyFill="1" applyBorder="1" applyAlignment="1">
      <alignment horizontal="center" vertical="center" wrapText="1"/>
    </xf>
    <xf numFmtId="1" fontId="0" fillId="3" borderId="1" xfId="0" applyNumberFormat="1" applyFont="1" applyFill="1" applyBorder="1" applyAlignment="1">
      <alignment horizontal="center" vertical="center"/>
    </xf>
    <xf numFmtId="2" fontId="0" fillId="4" borderId="1" xfId="0" applyNumberFormat="1" applyFont="1" applyFill="1" applyBorder="1" applyAlignment="1">
      <alignment horizontal="center" vertical="center"/>
    </xf>
    <xf numFmtId="2" fontId="0" fillId="4" borderId="1" xfId="0" applyNumberFormat="1" applyFont="1" applyFill="1" applyBorder="1" applyAlignment="1">
      <alignment horizontal="center" vertical="center" wrapText="1"/>
    </xf>
    <xf numFmtId="1" fontId="0" fillId="4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1" fontId="0" fillId="3" borderId="24" xfId="0" applyNumberFormat="1" applyFont="1" applyFill="1" applyBorder="1" applyAlignment="1">
      <alignment horizontal="center" vertical="center" wrapText="1"/>
    </xf>
    <xf numFmtId="2" fontId="0" fillId="3" borderId="24" xfId="0" applyNumberFormat="1" applyFont="1" applyFill="1" applyBorder="1" applyAlignment="1">
      <alignment horizontal="center" vertical="center" wrapText="1"/>
    </xf>
    <xf numFmtId="44" fontId="0" fillId="2" borderId="1" xfId="0" applyNumberFormat="1" applyFont="1" applyFill="1" applyBorder="1"/>
    <xf numFmtId="0" fontId="0" fillId="2" borderId="1" xfId="0" applyFont="1" applyFill="1" applyBorder="1"/>
    <xf numFmtId="44" fontId="0" fillId="2" borderId="1" xfId="0" applyNumberFormat="1" applyFont="1" applyFill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1" fontId="0" fillId="4" borderId="24" xfId="0" applyNumberFormat="1" applyFont="1" applyFill="1" applyBorder="1" applyAlignment="1">
      <alignment horizontal="center" vertical="center"/>
    </xf>
    <xf numFmtId="2" fontId="0" fillId="4" borderId="24" xfId="0" applyNumberFormat="1" applyFont="1" applyFill="1" applyBorder="1" applyAlignment="1">
      <alignment horizontal="center" vertical="center"/>
    </xf>
    <xf numFmtId="2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4" fontId="17" fillId="2" borderId="1" xfId="0" applyNumberFormat="1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44" fontId="17" fillId="0" borderId="1" xfId="0" applyNumberFormat="1" applyFont="1" applyBorder="1" applyAlignment="1">
      <alignment horizontal="center" vertical="center" wrapText="1"/>
    </xf>
    <xf numFmtId="44" fontId="17" fillId="2" borderId="18" xfId="0" applyNumberFormat="1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4" fontId="4" fillId="0" borderId="0" xfId="0" applyNumberFormat="1" applyFont="1" applyAlignment="1">
      <alignment vertical="center"/>
    </xf>
    <xf numFmtId="44" fontId="4" fillId="0" borderId="1" xfId="0" applyNumberFormat="1" applyFont="1" applyBorder="1" applyAlignment="1">
      <alignment vertical="center"/>
    </xf>
    <xf numFmtId="0" fontId="5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546848</xdr:colOff>
      <xdr:row>2</xdr:row>
      <xdr:rowOff>26894</xdr:rowOff>
    </xdr:from>
    <xdr:to>
      <xdr:col>7</xdr:col>
      <xdr:colOff>408623</xdr:colOff>
      <xdr:row>2</xdr:row>
      <xdr:rowOff>941373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967A14A-FBC9-4FC1-96F0-197813B5F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6095" y="1021976"/>
          <a:ext cx="6334293" cy="914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6"/>
  <sheetViews>
    <sheetView tabSelected="1" topLeftCell="D43" zoomScale="85" zoomScaleNormal="85" workbookViewId="0">
      <selection activeCell="A46" sqref="A46"/>
    </sheetView>
  </sheetViews>
  <sheetFormatPr defaultRowHeight="14.4" x14ac:dyDescent="0.3"/>
  <cols>
    <col min="1" max="1" width="10.21875" customWidth="1"/>
    <col min="2" max="2" width="15.33203125" customWidth="1"/>
    <col min="3" max="3" width="15" customWidth="1"/>
    <col min="4" max="4" width="23.77734375" customWidth="1"/>
    <col min="5" max="5" width="14.109375" customWidth="1"/>
    <col min="6" max="6" width="12.33203125" customWidth="1"/>
    <col min="7" max="8" width="13.88671875" customWidth="1"/>
    <col min="9" max="9" width="13.5546875" customWidth="1"/>
    <col min="10" max="11" width="8.88671875" customWidth="1"/>
    <col min="14" max="14" width="8.88671875" customWidth="1"/>
  </cols>
  <sheetData>
    <row r="1" spans="1:9" ht="64.2" customHeight="1" x14ac:dyDescent="0.3">
      <c r="A1" s="70" t="s">
        <v>54</v>
      </c>
      <c r="B1" s="71"/>
      <c r="C1" s="71"/>
    </row>
    <row r="2" spans="1:9" x14ac:dyDescent="0.3">
      <c r="A2" s="72" t="s">
        <v>176</v>
      </c>
      <c r="B2" s="72"/>
      <c r="C2" s="72"/>
      <c r="D2" s="72"/>
      <c r="E2" s="72"/>
      <c r="F2" s="72"/>
      <c r="G2" s="72"/>
      <c r="H2" s="72"/>
      <c r="I2" s="72"/>
    </row>
    <row r="3" spans="1:9" ht="76.2" customHeight="1" x14ac:dyDescent="0.3">
      <c r="A3" s="30"/>
      <c r="B3" s="30"/>
      <c r="C3" s="30"/>
      <c r="D3" s="30"/>
      <c r="E3" s="30"/>
      <c r="F3" s="30"/>
      <c r="G3" s="30"/>
      <c r="H3" s="30"/>
      <c r="I3" s="30"/>
    </row>
    <row r="4" spans="1:9" ht="15" thickBot="1" x14ac:dyDescent="0.35">
      <c r="A4" s="73" t="s">
        <v>58</v>
      </c>
      <c r="B4" s="73"/>
      <c r="C4" s="73"/>
      <c r="D4" s="73"/>
      <c r="E4" s="73"/>
      <c r="F4" s="73"/>
      <c r="G4" s="73"/>
      <c r="H4" s="73"/>
      <c r="I4" s="73"/>
    </row>
    <row r="5" spans="1:9" ht="14.4" customHeight="1" x14ac:dyDescent="0.3">
      <c r="A5" s="67" t="s">
        <v>0</v>
      </c>
      <c r="B5" s="68"/>
      <c r="C5" s="68"/>
      <c r="D5" s="68"/>
      <c r="E5" s="68"/>
      <c r="F5" s="68"/>
      <c r="G5" s="68"/>
      <c r="H5" s="68"/>
      <c r="I5" s="69"/>
    </row>
    <row r="6" spans="1:9" ht="14.4" customHeight="1" thickBot="1" x14ac:dyDescent="0.35">
      <c r="A6" s="59" t="s">
        <v>51</v>
      </c>
      <c r="B6" s="60"/>
      <c r="C6" s="60"/>
      <c r="D6" s="60"/>
      <c r="E6" s="60"/>
      <c r="F6" s="60"/>
      <c r="G6" s="60"/>
      <c r="H6" s="60"/>
      <c r="I6" s="61"/>
    </row>
    <row r="7" spans="1:9" ht="14.4" customHeight="1" thickBot="1" x14ac:dyDescent="0.35">
      <c r="A7" s="36" t="s">
        <v>1</v>
      </c>
      <c r="B7" s="37"/>
      <c r="C7" s="37"/>
      <c r="D7" s="37"/>
      <c r="E7" s="37"/>
      <c r="F7" s="37"/>
      <c r="G7" s="37"/>
      <c r="H7" s="37"/>
      <c r="I7" s="38"/>
    </row>
    <row r="8" spans="1:9" ht="14.4" customHeight="1" x14ac:dyDescent="0.3">
      <c r="A8" s="75" t="s">
        <v>2</v>
      </c>
      <c r="B8" s="76"/>
      <c r="C8" s="76"/>
      <c r="D8" s="77"/>
      <c r="E8" s="53" t="s">
        <v>3</v>
      </c>
      <c r="F8" s="54"/>
      <c r="G8" s="55"/>
      <c r="H8" s="57" t="s">
        <v>4</v>
      </c>
      <c r="I8" s="58"/>
    </row>
    <row r="9" spans="1:9" ht="14.4" customHeight="1" thickBot="1" x14ac:dyDescent="0.35">
      <c r="A9" s="74"/>
      <c r="B9" s="60"/>
      <c r="C9" s="60"/>
      <c r="D9" s="61"/>
      <c r="E9" s="59"/>
      <c r="F9" s="60"/>
      <c r="G9" s="61"/>
      <c r="H9" s="62"/>
      <c r="I9" s="63"/>
    </row>
    <row r="10" spans="1:9" ht="14.4" customHeight="1" x14ac:dyDescent="0.3">
      <c r="A10" s="53" t="s">
        <v>5</v>
      </c>
      <c r="B10" s="54"/>
      <c r="C10" s="54"/>
      <c r="D10" s="54"/>
      <c r="E10" s="55"/>
      <c r="F10" s="57" t="s">
        <v>6</v>
      </c>
      <c r="G10" s="58"/>
      <c r="H10" s="53" t="s">
        <v>7</v>
      </c>
      <c r="I10" s="55"/>
    </row>
    <row r="11" spans="1:9" ht="14.4" customHeight="1" thickBot="1" x14ac:dyDescent="0.35">
      <c r="A11" s="59"/>
      <c r="B11" s="60"/>
      <c r="C11" s="60"/>
      <c r="D11" s="60"/>
      <c r="E11" s="61"/>
      <c r="F11" s="62"/>
      <c r="G11" s="63"/>
      <c r="H11" s="59"/>
      <c r="I11" s="61"/>
    </row>
    <row r="12" spans="1:9" ht="14.4" customHeight="1" thickBot="1" x14ac:dyDescent="0.35">
      <c r="A12" s="36" t="s">
        <v>8</v>
      </c>
      <c r="B12" s="37"/>
      <c r="C12" s="37"/>
      <c r="D12" s="37"/>
      <c r="E12" s="37"/>
      <c r="F12" s="37"/>
      <c r="G12" s="37"/>
      <c r="H12" s="37"/>
      <c r="I12" s="38"/>
    </row>
    <row r="13" spans="1:9" ht="14.4" customHeight="1" x14ac:dyDescent="0.3">
      <c r="A13" s="75" t="s">
        <v>9</v>
      </c>
      <c r="B13" s="76"/>
      <c r="C13" s="76"/>
      <c r="D13" s="76"/>
      <c r="E13" s="76"/>
      <c r="F13" s="57" t="s">
        <v>10</v>
      </c>
      <c r="G13" s="78"/>
      <c r="H13" s="78"/>
      <c r="I13" s="58"/>
    </row>
    <row r="14" spans="1:9" ht="14.4" customHeight="1" thickBot="1" x14ac:dyDescent="0.35">
      <c r="A14" s="74"/>
      <c r="B14" s="60"/>
      <c r="C14" s="60"/>
      <c r="D14" s="60"/>
      <c r="E14" s="60"/>
      <c r="F14" s="62"/>
      <c r="G14" s="79"/>
      <c r="H14" s="79"/>
      <c r="I14" s="63"/>
    </row>
    <row r="15" spans="1:9" ht="14.4" customHeight="1" x14ac:dyDescent="0.3">
      <c r="A15" s="53" t="s">
        <v>11</v>
      </c>
      <c r="B15" s="54"/>
      <c r="C15" s="54"/>
      <c r="D15" s="55"/>
      <c r="E15" s="53" t="s">
        <v>12</v>
      </c>
      <c r="F15" s="54"/>
      <c r="G15" s="54"/>
      <c r="H15" s="54"/>
      <c r="I15" s="55"/>
    </row>
    <row r="16" spans="1:9" ht="14.4" customHeight="1" thickBot="1" x14ac:dyDescent="0.35">
      <c r="A16" s="59"/>
      <c r="B16" s="60"/>
      <c r="C16" s="60"/>
      <c r="D16" s="61"/>
      <c r="E16" s="59"/>
      <c r="F16" s="60"/>
      <c r="G16" s="60"/>
      <c r="H16" s="60"/>
      <c r="I16" s="61"/>
    </row>
    <row r="17" spans="1:9" ht="14.4" customHeight="1" x14ac:dyDescent="0.3">
      <c r="A17" s="44" t="s">
        <v>13</v>
      </c>
      <c r="B17" s="45"/>
      <c r="C17" s="45"/>
      <c r="D17" s="45"/>
      <c r="E17" s="45"/>
      <c r="F17" s="45"/>
      <c r="G17" s="45"/>
      <c r="H17" s="45"/>
      <c r="I17" s="46"/>
    </row>
    <row r="18" spans="1:9" ht="14.4" customHeight="1" x14ac:dyDescent="0.3">
      <c r="A18" s="4" t="s">
        <v>14</v>
      </c>
      <c r="B18" s="39" t="s">
        <v>15</v>
      </c>
      <c r="C18" s="39"/>
      <c r="D18" s="39"/>
      <c r="E18" s="39"/>
      <c r="F18" s="39"/>
      <c r="G18" s="39"/>
      <c r="H18" s="39"/>
      <c r="I18" s="40"/>
    </row>
    <row r="19" spans="1:9" ht="28.2" customHeight="1" x14ac:dyDescent="0.3">
      <c r="A19" s="4" t="s">
        <v>14</v>
      </c>
      <c r="B19" s="39" t="s">
        <v>16</v>
      </c>
      <c r="C19" s="39"/>
      <c r="D19" s="39"/>
      <c r="E19" s="39"/>
      <c r="F19" s="39"/>
      <c r="G19" s="39"/>
      <c r="H19" s="39"/>
      <c r="I19" s="40"/>
    </row>
    <row r="20" spans="1:9" ht="14.4" customHeight="1" thickBot="1" x14ac:dyDescent="0.35">
      <c r="A20" s="41" t="s">
        <v>53</v>
      </c>
      <c r="B20" s="42"/>
      <c r="C20" s="42"/>
      <c r="D20" s="42"/>
      <c r="E20" s="42"/>
      <c r="F20" s="42"/>
      <c r="G20" s="42"/>
      <c r="H20" s="42"/>
      <c r="I20" s="43"/>
    </row>
    <row r="21" spans="1:9" ht="14.4" customHeight="1" x14ac:dyDescent="0.3">
      <c r="A21" s="44" t="s">
        <v>17</v>
      </c>
      <c r="B21" s="45"/>
      <c r="C21" s="45"/>
      <c r="D21" s="45"/>
      <c r="E21" s="45"/>
      <c r="F21" s="45"/>
      <c r="G21" s="45"/>
      <c r="H21" s="45"/>
      <c r="I21" s="46"/>
    </row>
    <row r="22" spans="1:9" ht="14.4" customHeight="1" x14ac:dyDescent="0.3">
      <c r="A22" s="4" t="s">
        <v>14</v>
      </c>
      <c r="B22" s="39" t="s">
        <v>18</v>
      </c>
      <c r="C22" s="39"/>
      <c r="D22" s="39"/>
      <c r="E22" s="39"/>
      <c r="F22" s="39"/>
      <c r="G22" s="39"/>
      <c r="H22" s="39"/>
      <c r="I22" s="40"/>
    </row>
    <row r="23" spans="1:9" ht="14.4" customHeight="1" x14ac:dyDescent="0.3">
      <c r="A23" s="4" t="s">
        <v>14</v>
      </c>
      <c r="B23" s="39" t="s">
        <v>19</v>
      </c>
      <c r="C23" s="39"/>
      <c r="D23" s="39"/>
      <c r="E23" s="39"/>
      <c r="F23" s="39"/>
      <c r="G23" s="39"/>
      <c r="H23" s="39"/>
      <c r="I23" s="40"/>
    </row>
    <row r="24" spans="1:9" ht="28.2" customHeight="1" x14ac:dyDescent="0.3">
      <c r="A24" s="2"/>
      <c r="B24" s="33" t="s">
        <v>20</v>
      </c>
      <c r="C24" s="33"/>
      <c r="D24" s="33"/>
      <c r="E24" s="33"/>
      <c r="F24" s="33"/>
      <c r="G24" s="33"/>
      <c r="H24" s="33"/>
      <c r="I24" s="80"/>
    </row>
    <row r="25" spans="1:9" ht="14.4" customHeight="1" x14ac:dyDescent="0.3">
      <c r="A25" s="81" t="s">
        <v>21</v>
      </c>
      <c r="B25" s="33"/>
      <c r="C25" s="33"/>
      <c r="D25" s="33"/>
      <c r="E25" s="33"/>
      <c r="F25" s="33"/>
      <c r="G25" s="33"/>
      <c r="H25" s="33"/>
      <c r="I25" s="80"/>
    </row>
    <row r="26" spans="1:9" ht="14.4" customHeight="1" thickBot="1" x14ac:dyDescent="0.35">
      <c r="A26" s="41" t="s">
        <v>53</v>
      </c>
      <c r="B26" s="42"/>
      <c r="C26" s="42"/>
      <c r="D26" s="42"/>
      <c r="E26" s="42"/>
      <c r="F26" s="42"/>
      <c r="G26" s="42"/>
      <c r="H26" s="42"/>
      <c r="I26" s="43"/>
    </row>
    <row r="27" spans="1:9" ht="14.4" customHeight="1" x14ac:dyDescent="0.3">
      <c r="A27" s="44" t="s">
        <v>22</v>
      </c>
      <c r="B27" s="45"/>
      <c r="C27" s="45"/>
      <c r="D27" s="45"/>
      <c r="E27" s="45"/>
      <c r="F27" s="45"/>
      <c r="G27" s="45"/>
      <c r="H27" s="45"/>
      <c r="I27" s="46"/>
    </row>
    <row r="28" spans="1:9" ht="14.4" customHeight="1" x14ac:dyDescent="0.3">
      <c r="A28" s="4" t="s">
        <v>14</v>
      </c>
      <c r="B28" s="39" t="s">
        <v>23</v>
      </c>
      <c r="C28" s="39"/>
      <c r="D28" s="39"/>
      <c r="E28" s="39"/>
      <c r="F28" s="39"/>
      <c r="G28" s="39"/>
      <c r="H28" s="39"/>
      <c r="I28" s="40"/>
    </row>
    <row r="29" spans="1:9" ht="14.4" customHeight="1" x14ac:dyDescent="0.3">
      <c r="A29" s="4" t="s">
        <v>14</v>
      </c>
      <c r="B29" s="39" t="s">
        <v>24</v>
      </c>
      <c r="C29" s="39"/>
      <c r="D29" s="39"/>
      <c r="E29" s="39"/>
      <c r="F29" s="39"/>
      <c r="G29" s="39"/>
      <c r="H29" s="39"/>
      <c r="I29" s="40"/>
    </row>
    <row r="30" spans="1:9" ht="14.4" customHeight="1" thickBot="1" x14ac:dyDescent="0.35">
      <c r="A30" s="41" t="s">
        <v>53</v>
      </c>
      <c r="B30" s="42"/>
      <c r="C30" s="42"/>
      <c r="D30" s="42"/>
      <c r="E30" s="42"/>
      <c r="F30" s="42"/>
      <c r="G30" s="42"/>
      <c r="H30" s="42"/>
      <c r="I30" s="43"/>
    </row>
    <row r="31" spans="1:9" ht="14.4" customHeight="1" x14ac:dyDescent="0.3">
      <c r="A31" s="44" t="s">
        <v>25</v>
      </c>
      <c r="B31" s="45"/>
      <c r="C31" s="45"/>
      <c r="D31" s="45"/>
      <c r="E31" s="45"/>
      <c r="F31" s="45"/>
      <c r="G31" s="45"/>
      <c r="H31" s="45"/>
      <c r="I31" s="46"/>
    </row>
    <row r="32" spans="1:9" ht="14.4" customHeight="1" x14ac:dyDescent="0.3">
      <c r="A32" s="4" t="s">
        <v>14</v>
      </c>
      <c r="B32" s="39" t="s">
        <v>26</v>
      </c>
      <c r="C32" s="39"/>
      <c r="D32" s="39"/>
      <c r="E32" s="39"/>
      <c r="F32" s="39"/>
      <c r="G32" s="39"/>
      <c r="H32" s="39"/>
      <c r="I32" s="40"/>
    </row>
    <row r="33" spans="1:10" ht="14.4" customHeight="1" x14ac:dyDescent="0.3">
      <c r="A33" s="4" t="s">
        <v>14</v>
      </c>
      <c r="B33" s="39" t="s">
        <v>27</v>
      </c>
      <c r="C33" s="39"/>
      <c r="D33" s="39"/>
      <c r="E33" s="39"/>
      <c r="F33" s="39"/>
      <c r="G33" s="39"/>
      <c r="H33" s="39"/>
      <c r="I33" s="40"/>
    </row>
    <row r="34" spans="1:10" ht="14.4" customHeight="1" x14ac:dyDescent="0.3">
      <c r="A34" s="4" t="s">
        <v>14</v>
      </c>
      <c r="B34" s="39" t="s">
        <v>28</v>
      </c>
      <c r="C34" s="39"/>
      <c r="D34" s="39"/>
      <c r="E34" s="39"/>
      <c r="F34" s="39"/>
      <c r="G34" s="39"/>
      <c r="H34" s="39"/>
      <c r="I34" s="40"/>
    </row>
    <row r="35" spans="1:10" ht="14.4" customHeight="1" x14ac:dyDescent="0.3">
      <c r="A35" s="4" t="s">
        <v>14</v>
      </c>
      <c r="B35" s="39" t="s">
        <v>29</v>
      </c>
      <c r="C35" s="39"/>
      <c r="D35" s="39"/>
      <c r="E35" s="39"/>
      <c r="F35" s="39"/>
      <c r="G35" s="39"/>
      <c r="H35" s="39"/>
      <c r="I35" s="40"/>
    </row>
    <row r="36" spans="1:10" ht="14.4" customHeight="1" x14ac:dyDescent="0.3">
      <c r="A36" s="4" t="s">
        <v>14</v>
      </c>
      <c r="B36" s="39" t="s">
        <v>30</v>
      </c>
      <c r="C36" s="39"/>
      <c r="D36" s="39"/>
      <c r="E36" s="39"/>
      <c r="F36" s="39"/>
      <c r="G36" s="39"/>
      <c r="H36" s="39"/>
      <c r="I36" s="40"/>
    </row>
    <row r="37" spans="1:10" ht="14.4" customHeight="1" x14ac:dyDescent="0.3">
      <c r="A37" s="4" t="s">
        <v>14</v>
      </c>
      <c r="B37" s="39" t="s">
        <v>31</v>
      </c>
      <c r="C37" s="39"/>
      <c r="D37" s="39"/>
      <c r="E37" s="39"/>
      <c r="F37" s="39"/>
      <c r="G37" s="39"/>
      <c r="H37" s="39"/>
      <c r="I37" s="40"/>
    </row>
    <row r="38" spans="1:10" ht="14.4" customHeight="1" x14ac:dyDescent="0.3">
      <c r="A38" s="47" t="s">
        <v>53</v>
      </c>
      <c r="B38" s="48"/>
      <c r="C38" s="48"/>
      <c r="D38" s="48"/>
      <c r="E38" s="48"/>
      <c r="F38" s="48"/>
      <c r="G38" s="48"/>
      <c r="H38" s="48"/>
      <c r="I38" s="49"/>
    </row>
    <row r="39" spans="1:10" ht="99" customHeight="1" thickBot="1" x14ac:dyDescent="0.35">
      <c r="A39" s="50" t="s">
        <v>32</v>
      </c>
      <c r="B39" s="51"/>
      <c r="C39" s="51"/>
      <c r="D39" s="51"/>
      <c r="E39" s="51"/>
      <c r="F39" s="51"/>
      <c r="G39" s="51"/>
      <c r="H39" s="51"/>
      <c r="I39" s="52"/>
    </row>
    <row r="40" spans="1:10" ht="14.4" customHeight="1" thickBot="1" x14ac:dyDescent="0.35">
      <c r="A40" s="36" t="s">
        <v>33</v>
      </c>
      <c r="B40" s="37"/>
      <c r="C40" s="37"/>
      <c r="D40" s="37"/>
      <c r="E40" s="37"/>
      <c r="F40" s="37"/>
      <c r="G40" s="37"/>
      <c r="H40" s="37"/>
      <c r="I40" s="38"/>
    </row>
    <row r="41" spans="1:10" ht="14.4" customHeight="1" x14ac:dyDescent="0.3">
      <c r="A41" s="53" t="s">
        <v>34</v>
      </c>
      <c r="B41" s="54"/>
      <c r="C41" s="55"/>
      <c r="D41" s="57" t="s">
        <v>35</v>
      </c>
      <c r="E41" s="58"/>
      <c r="F41" s="53" t="s">
        <v>36</v>
      </c>
      <c r="G41" s="54"/>
      <c r="H41" s="54"/>
      <c r="I41" s="55"/>
    </row>
    <row r="42" spans="1:10" ht="14.4" customHeight="1" thickBot="1" x14ac:dyDescent="0.35">
      <c r="A42" s="59"/>
      <c r="B42" s="60"/>
      <c r="C42" s="61"/>
      <c r="D42" s="62"/>
      <c r="E42" s="63"/>
      <c r="F42" s="59"/>
      <c r="G42" s="60"/>
      <c r="H42" s="60"/>
      <c r="I42" s="61"/>
    </row>
    <row r="43" spans="1:10" ht="14.4" customHeight="1" x14ac:dyDescent="0.3">
      <c r="A43" s="82" t="s">
        <v>37</v>
      </c>
      <c r="B43" s="83"/>
      <c r="C43" s="83"/>
      <c r="D43" s="83"/>
      <c r="E43" s="83"/>
      <c r="F43" s="83"/>
      <c r="G43" s="83"/>
      <c r="H43" s="83"/>
      <c r="I43" s="83"/>
    </row>
    <row r="44" spans="1:10" ht="14.4" customHeight="1" x14ac:dyDescent="0.3">
      <c r="A44" s="83"/>
      <c r="B44" s="83"/>
      <c r="C44" s="83"/>
      <c r="D44" s="83"/>
      <c r="E44" s="83"/>
      <c r="F44" s="83"/>
      <c r="G44" s="83"/>
      <c r="H44" s="83"/>
      <c r="I44" s="83"/>
    </row>
    <row r="45" spans="1:10" s="7" customFormat="1" ht="57" customHeight="1" x14ac:dyDescent="0.3">
      <c r="A45" s="56" t="s">
        <v>177</v>
      </c>
      <c r="B45" s="56"/>
      <c r="C45" s="56"/>
      <c r="D45" s="56"/>
      <c r="E45" s="56"/>
      <c r="F45" s="56"/>
      <c r="G45" s="56"/>
      <c r="H45" s="56"/>
      <c r="I45" s="56"/>
    </row>
    <row r="46" spans="1:10" ht="14.4" customHeight="1" x14ac:dyDescent="0.3">
      <c r="B46" s="64" t="s">
        <v>67</v>
      </c>
      <c r="C46" s="65"/>
      <c r="D46" s="65"/>
      <c r="E46" s="66"/>
      <c r="F46" s="11" t="s">
        <v>68</v>
      </c>
      <c r="G46" s="11" t="s">
        <v>69</v>
      </c>
      <c r="H46" s="12">
        <v>3</v>
      </c>
      <c r="I46" s="12">
        <v>4</v>
      </c>
      <c r="J46" s="12">
        <v>5</v>
      </c>
    </row>
    <row r="47" spans="1:10" x14ac:dyDescent="0.3">
      <c r="B47" s="91" t="s">
        <v>66</v>
      </c>
      <c r="C47" s="92"/>
      <c r="D47" s="92"/>
      <c r="E47" s="93"/>
      <c r="F47" s="13">
        <v>20</v>
      </c>
      <c r="G47" s="13">
        <v>15</v>
      </c>
      <c r="H47" s="13">
        <v>10</v>
      </c>
      <c r="I47" s="13">
        <v>5</v>
      </c>
      <c r="J47" s="13">
        <v>0</v>
      </c>
    </row>
    <row r="48" spans="1:10" x14ac:dyDescent="0.3">
      <c r="B48" s="32" t="s">
        <v>70</v>
      </c>
      <c r="C48" s="32"/>
      <c r="D48" s="32"/>
      <c r="E48" s="32"/>
      <c r="F48" s="32"/>
      <c r="G48" s="32"/>
      <c r="H48" s="32"/>
      <c r="I48" s="32"/>
      <c r="J48" s="32"/>
    </row>
    <row r="50" spans="1:12" s="14" customFormat="1" ht="28.8" customHeight="1" x14ac:dyDescent="0.3">
      <c r="B50" s="84" t="s">
        <v>71</v>
      </c>
      <c r="C50" s="85"/>
      <c r="D50" s="86"/>
      <c r="E50" s="15">
        <v>0</v>
      </c>
      <c r="F50" s="15">
        <v>1</v>
      </c>
      <c r="G50" s="15">
        <v>2</v>
      </c>
      <c r="H50" s="15">
        <v>3</v>
      </c>
      <c r="I50" s="15">
        <v>4</v>
      </c>
      <c r="J50" s="15">
        <v>5</v>
      </c>
      <c r="K50" s="15">
        <v>6</v>
      </c>
      <c r="L50" s="15" t="s">
        <v>75</v>
      </c>
    </row>
    <row r="51" spans="1:12" x14ac:dyDescent="0.3">
      <c r="B51" s="87" t="s">
        <v>66</v>
      </c>
      <c r="C51" s="88"/>
      <c r="D51" s="89"/>
      <c r="E51" s="16">
        <v>21</v>
      </c>
      <c r="F51" s="16">
        <v>18</v>
      </c>
      <c r="G51" s="16">
        <v>15</v>
      </c>
      <c r="H51" s="16">
        <v>12</v>
      </c>
      <c r="I51" s="16">
        <v>9</v>
      </c>
      <c r="J51" s="16">
        <v>6</v>
      </c>
      <c r="K51" s="16">
        <v>3</v>
      </c>
      <c r="L51" s="16">
        <v>0</v>
      </c>
    </row>
    <row r="52" spans="1:12" ht="14.4" customHeight="1" x14ac:dyDescent="0.3">
      <c r="B52" s="32" t="s">
        <v>70</v>
      </c>
      <c r="C52" s="32"/>
      <c r="D52" s="32"/>
      <c r="E52" s="32"/>
      <c r="F52" s="32"/>
      <c r="G52" s="32"/>
      <c r="H52" s="32"/>
      <c r="I52" s="32"/>
      <c r="J52" s="32"/>
    </row>
    <row r="53" spans="1:12" ht="28.8" customHeight="1" x14ac:dyDescent="0.3">
      <c r="A53" s="29" t="s">
        <v>72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</row>
    <row r="54" spans="1:12" ht="43.2" x14ac:dyDescent="0.3">
      <c r="A54" s="28" t="s">
        <v>73</v>
      </c>
      <c r="B54" s="31" t="s">
        <v>76</v>
      </c>
      <c r="C54" s="31"/>
      <c r="D54" s="31"/>
      <c r="E54" s="24" t="s">
        <v>77</v>
      </c>
      <c r="F54" s="25" t="s">
        <v>78</v>
      </c>
      <c r="G54" s="94" t="s">
        <v>79</v>
      </c>
      <c r="H54" s="94"/>
      <c r="I54" s="23" t="s">
        <v>152</v>
      </c>
      <c r="J54" s="23" t="s">
        <v>153</v>
      </c>
      <c r="K54" s="123" t="s">
        <v>80</v>
      </c>
      <c r="L54" s="123"/>
    </row>
    <row r="55" spans="1:12" x14ac:dyDescent="0.3">
      <c r="A55" s="26">
        <v>1</v>
      </c>
      <c r="B55" s="31">
        <v>2</v>
      </c>
      <c r="C55" s="31"/>
      <c r="D55" s="31"/>
      <c r="E55" s="23">
        <v>3</v>
      </c>
      <c r="F55" s="23">
        <v>4</v>
      </c>
      <c r="G55" s="31">
        <v>5</v>
      </c>
      <c r="H55" s="31"/>
      <c r="I55" s="23">
        <v>6</v>
      </c>
      <c r="J55" s="27">
        <v>7</v>
      </c>
      <c r="K55" s="31">
        <v>8</v>
      </c>
      <c r="L55" s="31"/>
    </row>
    <row r="56" spans="1:12" ht="14.4" customHeight="1" x14ac:dyDescent="0.3">
      <c r="A56" s="95">
        <v>1</v>
      </c>
      <c r="B56" s="96" t="s">
        <v>81</v>
      </c>
      <c r="C56" s="97"/>
      <c r="D56" s="98"/>
      <c r="E56" s="99">
        <v>10</v>
      </c>
      <c r="F56" s="100" t="s">
        <v>82</v>
      </c>
      <c r="G56" s="124"/>
      <c r="H56" s="124"/>
      <c r="I56" s="125"/>
      <c r="J56" s="126"/>
      <c r="K56" s="127">
        <f>E56*I56</f>
        <v>0</v>
      </c>
      <c r="L56" s="127"/>
    </row>
    <row r="57" spans="1:12" ht="28.8" customHeight="1" x14ac:dyDescent="0.3">
      <c r="A57" s="95">
        <v>2</v>
      </c>
      <c r="B57" s="96" t="s">
        <v>83</v>
      </c>
      <c r="C57" s="97"/>
      <c r="D57" s="98"/>
      <c r="E57" s="101">
        <v>300</v>
      </c>
      <c r="F57" s="19" t="s">
        <v>82</v>
      </c>
      <c r="G57" s="124"/>
      <c r="H57" s="124"/>
      <c r="I57" s="128"/>
      <c r="J57" s="129"/>
      <c r="K57" s="127">
        <f t="shared" ref="K57:K120" si="0">E57*I57</f>
        <v>0</v>
      </c>
      <c r="L57" s="127"/>
    </row>
    <row r="58" spans="1:12" ht="28.8" customHeight="1" x14ac:dyDescent="0.3">
      <c r="A58" s="95">
        <v>3</v>
      </c>
      <c r="B58" s="96" t="s">
        <v>84</v>
      </c>
      <c r="C58" s="97"/>
      <c r="D58" s="98"/>
      <c r="E58" s="102">
        <v>550</v>
      </c>
      <c r="F58" s="20" t="s">
        <v>82</v>
      </c>
      <c r="G58" s="124"/>
      <c r="H58" s="124"/>
      <c r="I58" s="128"/>
      <c r="J58" s="129"/>
      <c r="K58" s="127">
        <f t="shared" si="0"/>
        <v>0</v>
      </c>
      <c r="L58" s="127"/>
    </row>
    <row r="59" spans="1:12" ht="28.8" customHeight="1" x14ac:dyDescent="0.3">
      <c r="A59" s="95">
        <v>4</v>
      </c>
      <c r="B59" s="96" t="s">
        <v>85</v>
      </c>
      <c r="C59" s="97"/>
      <c r="D59" s="98"/>
      <c r="E59" s="101">
        <v>25</v>
      </c>
      <c r="F59" s="19" t="s">
        <v>86</v>
      </c>
      <c r="G59" s="124"/>
      <c r="H59" s="124"/>
      <c r="I59" s="125"/>
      <c r="J59" s="130"/>
      <c r="K59" s="127">
        <f t="shared" si="0"/>
        <v>0</v>
      </c>
      <c r="L59" s="127"/>
    </row>
    <row r="60" spans="1:12" ht="28.8" customHeight="1" x14ac:dyDescent="0.3">
      <c r="A60" s="95">
        <v>5</v>
      </c>
      <c r="B60" s="96" t="s">
        <v>87</v>
      </c>
      <c r="C60" s="97"/>
      <c r="D60" s="98"/>
      <c r="E60" s="101">
        <v>2</v>
      </c>
      <c r="F60" s="19" t="s">
        <v>86</v>
      </c>
      <c r="G60" s="124"/>
      <c r="H60" s="124"/>
      <c r="I60" s="125"/>
      <c r="J60" s="130"/>
      <c r="K60" s="127">
        <f t="shared" si="0"/>
        <v>0</v>
      </c>
      <c r="L60" s="127"/>
    </row>
    <row r="61" spans="1:12" ht="28.8" customHeight="1" x14ac:dyDescent="0.3">
      <c r="A61" s="95">
        <v>6</v>
      </c>
      <c r="B61" s="96" t="s">
        <v>88</v>
      </c>
      <c r="C61" s="97"/>
      <c r="D61" s="98"/>
      <c r="E61" s="102">
        <v>2</v>
      </c>
      <c r="F61" s="20" t="s">
        <v>86</v>
      </c>
      <c r="G61" s="124"/>
      <c r="H61" s="124"/>
      <c r="I61" s="125"/>
      <c r="J61" s="130"/>
      <c r="K61" s="127">
        <f t="shared" si="0"/>
        <v>0</v>
      </c>
      <c r="L61" s="127"/>
    </row>
    <row r="62" spans="1:12" ht="28.8" customHeight="1" x14ac:dyDescent="0.3">
      <c r="A62" s="95">
        <v>7</v>
      </c>
      <c r="B62" s="96" t="s">
        <v>89</v>
      </c>
      <c r="C62" s="97"/>
      <c r="D62" s="98"/>
      <c r="E62" s="102">
        <v>2</v>
      </c>
      <c r="F62" s="20" t="s">
        <v>86</v>
      </c>
      <c r="G62" s="124"/>
      <c r="H62" s="124"/>
      <c r="I62" s="125"/>
      <c r="J62" s="130"/>
      <c r="K62" s="127">
        <f t="shared" si="0"/>
        <v>0</v>
      </c>
      <c r="L62" s="127"/>
    </row>
    <row r="63" spans="1:12" ht="14.4" customHeight="1" x14ac:dyDescent="0.3">
      <c r="A63" s="95">
        <v>8</v>
      </c>
      <c r="B63" s="96" t="s">
        <v>90</v>
      </c>
      <c r="C63" s="97"/>
      <c r="D63" s="98"/>
      <c r="E63" s="102">
        <v>30</v>
      </c>
      <c r="F63" s="103" t="s">
        <v>86</v>
      </c>
      <c r="G63" s="124"/>
      <c r="H63" s="124"/>
      <c r="I63" s="125"/>
      <c r="J63" s="130"/>
      <c r="K63" s="127">
        <f t="shared" si="0"/>
        <v>0</v>
      </c>
      <c r="L63" s="127"/>
    </row>
    <row r="64" spans="1:12" ht="28.8" customHeight="1" x14ac:dyDescent="0.3">
      <c r="A64" s="95">
        <v>9</v>
      </c>
      <c r="B64" s="96" t="s">
        <v>91</v>
      </c>
      <c r="C64" s="97"/>
      <c r="D64" s="98"/>
      <c r="E64" s="102">
        <v>2</v>
      </c>
      <c r="F64" s="103" t="s">
        <v>86</v>
      </c>
      <c r="G64" s="124"/>
      <c r="H64" s="124"/>
      <c r="I64" s="125"/>
      <c r="J64" s="130"/>
      <c r="K64" s="127">
        <f t="shared" si="0"/>
        <v>0</v>
      </c>
      <c r="L64" s="127"/>
    </row>
    <row r="65" spans="1:12" ht="28.8" customHeight="1" x14ac:dyDescent="0.3">
      <c r="A65" s="95">
        <v>10</v>
      </c>
      <c r="B65" s="96" t="s">
        <v>92</v>
      </c>
      <c r="C65" s="97"/>
      <c r="D65" s="98"/>
      <c r="E65" s="101">
        <v>2</v>
      </c>
      <c r="F65" s="19" t="s">
        <v>86</v>
      </c>
      <c r="G65" s="124"/>
      <c r="H65" s="124"/>
      <c r="I65" s="125"/>
      <c r="J65" s="130"/>
      <c r="K65" s="127">
        <f t="shared" si="0"/>
        <v>0</v>
      </c>
      <c r="L65" s="127"/>
    </row>
    <row r="66" spans="1:12" ht="28.8" customHeight="1" x14ac:dyDescent="0.3">
      <c r="A66" s="95">
        <v>11</v>
      </c>
      <c r="B66" s="96" t="s">
        <v>93</v>
      </c>
      <c r="C66" s="97"/>
      <c r="D66" s="98"/>
      <c r="E66" s="102">
        <v>1</v>
      </c>
      <c r="F66" s="20" t="s">
        <v>86</v>
      </c>
      <c r="G66" s="124"/>
      <c r="H66" s="124"/>
      <c r="I66" s="125"/>
      <c r="J66" s="130"/>
      <c r="K66" s="127">
        <f t="shared" si="0"/>
        <v>0</v>
      </c>
      <c r="L66" s="127"/>
    </row>
    <row r="67" spans="1:12" ht="28.8" customHeight="1" x14ac:dyDescent="0.3">
      <c r="A67" s="95">
        <v>12</v>
      </c>
      <c r="B67" s="96" t="s">
        <v>94</v>
      </c>
      <c r="C67" s="97"/>
      <c r="D67" s="98"/>
      <c r="E67" s="101">
        <v>15</v>
      </c>
      <c r="F67" s="19" t="s">
        <v>82</v>
      </c>
      <c r="G67" s="124"/>
      <c r="H67" s="124"/>
      <c r="I67" s="125"/>
      <c r="J67" s="130"/>
      <c r="K67" s="127">
        <f t="shared" si="0"/>
        <v>0</v>
      </c>
      <c r="L67" s="127"/>
    </row>
    <row r="68" spans="1:12" ht="14.4" customHeight="1" x14ac:dyDescent="0.3">
      <c r="A68" s="95">
        <v>13</v>
      </c>
      <c r="B68" s="96" t="s">
        <v>95</v>
      </c>
      <c r="C68" s="97"/>
      <c r="D68" s="98"/>
      <c r="E68" s="101">
        <v>7</v>
      </c>
      <c r="F68" s="104" t="s">
        <v>96</v>
      </c>
      <c r="G68" s="124"/>
      <c r="H68" s="124"/>
      <c r="I68" s="125"/>
      <c r="J68" s="130"/>
      <c r="K68" s="127">
        <f t="shared" si="0"/>
        <v>0</v>
      </c>
      <c r="L68" s="127"/>
    </row>
    <row r="69" spans="1:12" ht="14.4" customHeight="1" x14ac:dyDescent="0.3">
      <c r="A69" s="95">
        <v>14</v>
      </c>
      <c r="B69" s="96" t="s">
        <v>97</v>
      </c>
      <c r="C69" s="97"/>
      <c r="D69" s="98"/>
      <c r="E69" s="101">
        <v>8</v>
      </c>
      <c r="F69" s="104" t="s">
        <v>96</v>
      </c>
      <c r="G69" s="124"/>
      <c r="H69" s="124"/>
      <c r="I69" s="125"/>
      <c r="J69" s="130"/>
      <c r="K69" s="127">
        <f t="shared" si="0"/>
        <v>0</v>
      </c>
      <c r="L69" s="127"/>
    </row>
    <row r="70" spans="1:12" ht="14.4" customHeight="1" x14ac:dyDescent="0.3">
      <c r="A70" s="95">
        <v>15</v>
      </c>
      <c r="B70" s="96" t="s">
        <v>154</v>
      </c>
      <c r="C70" s="97"/>
      <c r="D70" s="98"/>
      <c r="E70" s="101">
        <v>8</v>
      </c>
      <c r="F70" s="19" t="s">
        <v>96</v>
      </c>
      <c r="G70" s="124"/>
      <c r="H70" s="124"/>
      <c r="I70" s="125"/>
      <c r="J70" s="130"/>
      <c r="K70" s="127">
        <f t="shared" si="0"/>
        <v>0</v>
      </c>
      <c r="L70" s="127"/>
    </row>
    <row r="71" spans="1:12" ht="14.4" customHeight="1" x14ac:dyDescent="0.3">
      <c r="A71" s="95">
        <v>16</v>
      </c>
      <c r="B71" s="96" t="s">
        <v>155</v>
      </c>
      <c r="C71" s="97"/>
      <c r="D71" s="98"/>
      <c r="E71" s="101">
        <v>10</v>
      </c>
      <c r="F71" s="19" t="s">
        <v>96</v>
      </c>
      <c r="G71" s="124"/>
      <c r="H71" s="124"/>
      <c r="I71" s="125"/>
      <c r="J71" s="130"/>
      <c r="K71" s="127">
        <f t="shared" si="0"/>
        <v>0</v>
      </c>
      <c r="L71" s="127"/>
    </row>
    <row r="72" spans="1:12" ht="14.4" customHeight="1" x14ac:dyDescent="0.3">
      <c r="A72" s="95">
        <v>17</v>
      </c>
      <c r="B72" s="96" t="s">
        <v>98</v>
      </c>
      <c r="C72" s="97"/>
      <c r="D72" s="98"/>
      <c r="E72" s="105">
        <v>70</v>
      </c>
      <c r="F72" s="104" t="s">
        <v>82</v>
      </c>
      <c r="G72" s="124"/>
      <c r="H72" s="124"/>
      <c r="I72" s="125"/>
      <c r="J72" s="130"/>
      <c r="K72" s="127">
        <f t="shared" si="0"/>
        <v>0</v>
      </c>
      <c r="L72" s="127"/>
    </row>
    <row r="73" spans="1:12" ht="14.4" customHeight="1" x14ac:dyDescent="0.3">
      <c r="A73" s="95">
        <v>18</v>
      </c>
      <c r="B73" s="96" t="s">
        <v>99</v>
      </c>
      <c r="C73" s="97"/>
      <c r="D73" s="98"/>
      <c r="E73" s="101">
        <v>45</v>
      </c>
      <c r="F73" s="104" t="s">
        <v>82</v>
      </c>
      <c r="G73" s="124"/>
      <c r="H73" s="124"/>
      <c r="I73" s="125"/>
      <c r="J73" s="130"/>
      <c r="K73" s="127">
        <f t="shared" si="0"/>
        <v>0</v>
      </c>
      <c r="L73" s="127"/>
    </row>
    <row r="74" spans="1:12" ht="28.8" customHeight="1" x14ac:dyDescent="0.3">
      <c r="A74" s="95">
        <v>19</v>
      </c>
      <c r="B74" s="96" t="s">
        <v>100</v>
      </c>
      <c r="C74" s="97"/>
      <c r="D74" s="98"/>
      <c r="E74" s="101">
        <v>15</v>
      </c>
      <c r="F74" s="19" t="s">
        <v>82</v>
      </c>
      <c r="G74" s="124"/>
      <c r="H74" s="124"/>
      <c r="I74" s="125"/>
      <c r="J74" s="130"/>
      <c r="K74" s="127">
        <f t="shared" si="0"/>
        <v>0</v>
      </c>
      <c r="L74" s="127"/>
    </row>
    <row r="75" spans="1:12" ht="14.4" customHeight="1" x14ac:dyDescent="0.3">
      <c r="A75" s="95">
        <v>20</v>
      </c>
      <c r="B75" s="96" t="s">
        <v>101</v>
      </c>
      <c r="C75" s="97"/>
      <c r="D75" s="98"/>
      <c r="E75" s="101">
        <v>160</v>
      </c>
      <c r="F75" s="19" t="s">
        <v>96</v>
      </c>
      <c r="G75" s="124"/>
      <c r="H75" s="124"/>
      <c r="I75" s="125"/>
      <c r="J75" s="130"/>
      <c r="K75" s="127">
        <f t="shared" si="0"/>
        <v>0</v>
      </c>
      <c r="L75" s="127"/>
    </row>
    <row r="76" spans="1:12" ht="14.4" customHeight="1" x14ac:dyDescent="0.3">
      <c r="A76" s="95">
        <v>21</v>
      </c>
      <c r="B76" s="96" t="s">
        <v>102</v>
      </c>
      <c r="C76" s="97"/>
      <c r="D76" s="98"/>
      <c r="E76" s="102">
        <v>350</v>
      </c>
      <c r="F76" s="20" t="s">
        <v>96</v>
      </c>
      <c r="G76" s="124"/>
      <c r="H76" s="124"/>
      <c r="I76" s="125"/>
      <c r="J76" s="130"/>
      <c r="K76" s="127">
        <f t="shared" si="0"/>
        <v>0</v>
      </c>
      <c r="L76" s="127"/>
    </row>
    <row r="77" spans="1:12" ht="28.8" customHeight="1" x14ac:dyDescent="0.3">
      <c r="A77" s="95">
        <v>22</v>
      </c>
      <c r="B77" s="96" t="s">
        <v>103</v>
      </c>
      <c r="C77" s="97"/>
      <c r="D77" s="98"/>
      <c r="E77" s="106">
        <v>30</v>
      </c>
      <c r="F77" s="107" t="s">
        <v>82</v>
      </c>
      <c r="G77" s="124"/>
      <c r="H77" s="124"/>
      <c r="I77" s="125"/>
      <c r="J77" s="130"/>
      <c r="K77" s="127">
        <f t="shared" si="0"/>
        <v>0</v>
      </c>
      <c r="L77" s="127"/>
    </row>
    <row r="78" spans="1:12" ht="28.8" customHeight="1" x14ac:dyDescent="0.3">
      <c r="A78" s="95">
        <v>23</v>
      </c>
      <c r="B78" s="96" t="s">
        <v>104</v>
      </c>
      <c r="C78" s="97"/>
      <c r="D78" s="98"/>
      <c r="E78" s="102">
        <v>40</v>
      </c>
      <c r="F78" s="108" t="s">
        <v>96</v>
      </c>
      <c r="G78" s="124"/>
      <c r="H78" s="124"/>
      <c r="I78" s="125"/>
      <c r="J78" s="130"/>
      <c r="K78" s="127">
        <f t="shared" si="0"/>
        <v>0</v>
      </c>
      <c r="L78" s="127"/>
    </row>
    <row r="79" spans="1:12" ht="14.4" customHeight="1" x14ac:dyDescent="0.3">
      <c r="A79" s="95">
        <v>24</v>
      </c>
      <c r="B79" s="96" t="s">
        <v>105</v>
      </c>
      <c r="C79" s="97"/>
      <c r="D79" s="98"/>
      <c r="E79" s="101">
        <v>60</v>
      </c>
      <c r="F79" s="104" t="s">
        <v>96</v>
      </c>
      <c r="G79" s="124"/>
      <c r="H79" s="124"/>
      <c r="I79" s="125"/>
      <c r="J79" s="130"/>
      <c r="K79" s="127">
        <f t="shared" si="0"/>
        <v>0</v>
      </c>
      <c r="L79" s="127"/>
    </row>
    <row r="80" spans="1:12" ht="14.4" customHeight="1" x14ac:dyDescent="0.3">
      <c r="A80" s="95">
        <v>25</v>
      </c>
      <c r="B80" s="96" t="s">
        <v>106</v>
      </c>
      <c r="C80" s="97"/>
      <c r="D80" s="98"/>
      <c r="E80" s="101">
        <v>55</v>
      </c>
      <c r="F80" s="104" t="s">
        <v>96</v>
      </c>
      <c r="G80" s="124"/>
      <c r="H80" s="124"/>
      <c r="I80" s="125"/>
      <c r="J80" s="130"/>
      <c r="K80" s="127">
        <f t="shared" si="0"/>
        <v>0</v>
      </c>
      <c r="L80" s="127"/>
    </row>
    <row r="81" spans="1:12" ht="14.4" customHeight="1" x14ac:dyDescent="0.3">
      <c r="A81" s="95">
        <v>26</v>
      </c>
      <c r="B81" s="96" t="s">
        <v>107</v>
      </c>
      <c r="C81" s="97"/>
      <c r="D81" s="98"/>
      <c r="E81" s="109">
        <v>35</v>
      </c>
      <c r="F81" s="109" t="s">
        <v>96</v>
      </c>
      <c r="G81" s="124"/>
      <c r="H81" s="124"/>
      <c r="I81" s="125"/>
      <c r="J81" s="130"/>
      <c r="K81" s="127">
        <f t="shared" si="0"/>
        <v>0</v>
      </c>
      <c r="L81" s="127"/>
    </row>
    <row r="82" spans="1:12" x14ac:dyDescent="0.3">
      <c r="A82" s="95">
        <v>27</v>
      </c>
      <c r="B82" s="96" t="s">
        <v>108</v>
      </c>
      <c r="C82" s="97"/>
      <c r="D82" s="98"/>
      <c r="E82" s="109">
        <v>25</v>
      </c>
      <c r="F82" s="109" t="s">
        <v>82</v>
      </c>
      <c r="G82" s="124"/>
      <c r="H82" s="124"/>
      <c r="I82" s="125"/>
      <c r="J82" s="130"/>
      <c r="K82" s="127">
        <f t="shared" si="0"/>
        <v>0</v>
      </c>
      <c r="L82" s="127"/>
    </row>
    <row r="83" spans="1:12" ht="14.4" customHeight="1" x14ac:dyDescent="0.3">
      <c r="A83" s="95">
        <v>28</v>
      </c>
      <c r="B83" s="96" t="s">
        <v>109</v>
      </c>
      <c r="C83" s="97"/>
      <c r="D83" s="98"/>
      <c r="E83" s="109">
        <v>15</v>
      </c>
      <c r="F83" s="109" t="s">
        <v>82</v>
      </c>
      <c r="G83" s="124"/>
      <c r="H83" s="124"/>
      <c r="I83" s="125"/>
      <c r="J83" s="130"/>
      <c r="K83" s="127">
        <f t="shared" si="0"/>
        <v>0</v>
      </c>
      <c r="L83" s="127"/>
    </row>
    <row r="84" spans="1:12" ht="14.4" customHeight="1" x14ac:dyDescent="0.3">
      <c r="A84" s="95">
        <v>29</v>
      </c>
      <c r="B84" s="96" t="s">
        <v>110</v>
      </c>
      <c r="C84" s="97"/>
      <c r="D84" s="98"/>
      <c r="E84" s="109">
        <v>300</v>
      </c>
      <c r="F84" s="109" t="s">
        <v>82</v>
      </c>
      <c r="G84" s="124"/>
      <c r="H84" s="124"/>
      <c r="I84" s="125"/>
      <c r="J84" s="130"/>
      <c r="K84" s="127">
        <f t="shared" si="0"/>
        <v>0</v>
      </c>
      <c r="L84" s="127"/>
    </row>
    <row r="85" spans="1:12" ht="14.4" customHeight="1" x14ac:dyDescent="0.3">
      <c r="A85" s="95">
        <v>30</v>
      </c>
      <c r="B85" s="96" t="s">
        <v>156</v>
      </c>
      <c r="C85" s="97"/>
      <c r="D85" s="98"/>
      <c r="E85" s="101">
        <v>300</v>
      </c>
      <c r="F85" s="19" t="s">
        <v>82</v>
      </c>
      <c r="G85" s="124"/>
      <c r="H85" s="124"/>
      <c r="I85" s="125"/>
      <c r="J85" s="130"/>
      <c r="K85" s="127">
        <f t="shared" si="0"/>
        <v>0</v>
      </c>
      <c r="L85" s="127"/>
    </row>
    <row r="86" spans="1:12" ht="14.4" customHeight="1" x14ac:dyDescent="0.3">
      <c r="A86" s="95">
        <v>31</v>
      </c>
      <c r="B86" s="96" t="s">
        <v>111</v>
      </c>
      <c r="C86" s="97"/>
      <c r="D86" s="98"/>
      <c r="E86" s="102">
        <v>150</v>
      </c>
      <c r="F86" s="20" t="s">
        <v>82</v>
      </c>
      <c r="G86" s="124"/>
      <c r="H86" s="124"/>
      <c r="I86" s="125"/>
      <c r="J86" s="130"/>
      <c r="K86" s="127">
        <f t="shared" si="0"/>
        <v>0</v>
      </c>
      <c r="L86" s="127"/>
    </row>
    <row r="87" spans="1:12" ht="14.4" customHeight="1" x14ac:dyDescent="0.3">
      <c r="A87" s="95">
        <v>32</v>
      </c>
      <c r="B87" s="96" t="s">
        <v>112</v>
      </c>
      <c r="C87" s="97"/>
      <c r="D87" s="98"/>
      <c r="E87" s="101">
        <v>4000</v>
      </c>
      <c r="F87" s="19" t="s">
        <v>82</v>
      </c>
      <c r="G87" s="124"/>
      <c r="H87" s="124"/>
      <c r="I87" s="125"/>
      <c r="J87" s="130"/>
      <c r="K87" s="127">
        <f t="shared" si="0"/>
        <v>0</v>
      </c>
      <c r="L87" s="127"/>
    </row>
    <row r="88" spans="1:12" ht="14.4" customHeight="1" x14ac:dyDescent="0.3">
      <c r="A88" s="95">
        <v>33</v>
      </c>
      <c r="B88" s="96" t="s">
        <v>157</v>
      </c>
      <c r="C88" s="97"/>
      <c r="D88" s="98"/>
      <c r="E88" s="101">
        <v>5000</v>
      </c>
      <c r="F88" s="19" t="s">
        <v>82</v>
      </c>
      <c r="G88" s="124"/>
      <c r="H88" s="124"/>
      <c r="I88" s="125"/>
      <c r="J88" s="130"/>
      <c r="K88" s="127">
        <f t="shared" si="0"/>
        <v>0</v>
      </c>
      <c r="L88" s="127"/>
    </row>
    <row r="89" spans="1:12" ht="14.4" customHeight="1" x14ac:dyDescent="0.3">
      <c r="A89" s="95">
        <v>34</v>
      </c>
      <c r="B89" s="96" t="s">
        <v>158</v>
      </c>
      <c r="C89" s="97"/>
      <c r="D89" s="98"/>
      <c r="E89" s="101">
        <v>5000</v>
      </c>
      <c r="F89" s="19" t="s">
        <v>82</v>
      </c>
      <c r="G89" s="124"/>
      <c r="H89" s="124"/>
      <c r="I89" s="125"/>
      <c r="J89" s="130"/>
      <c r="K89" s="127">
        <f t="shared" si="0"/>
        <v>0</v>
      </c>
      <c r="L89" s="127"/>
    </row>
    <row r="90" spans="1:12" ht="28.8" customHeight="1" x14ac:dyDescent="0.3">
      <c r="A90" s="95">
        <v>35</v>
      </c>
      <c r="B90" s="96" t="s">
        <v>113</v>
      </c>
      <c r="C90" s="97"/>
      <c r="D90" s="98"/>
      <c r="E90" s="101">
        <v>400</v>
      </c>
      <c r="F90" s="19" t="s">
        <v>96</v>
      </c>
      <c r="G90" s="124"/>
      <c r="H90" s="124"/>
      <c r="I90" s="125"/>
      <c r="J90" s="130"/>
      <c r="K90" s="127">
        <f t="shared" si="0"/>
        <v>0</v>
      </c>
      <c r="L90" s="127"/>
    </row>
    <row r="91" spans="1:12" ht="14.4" customHeight="1" x14ac:dyDescent="0.3">
      <c r="A91" s="95">
        <v>36</v>
      </c>
      <c r="B91" s="96" t="s">
        <v>114</v>
      </c>
      <c r="C91" s="97"/>
      <c r="D91" s="98"/>
      <c r="E91" s="106">
        <v>60</v>
      </c>
      <c r="F91" s="110" t="s">
        <v>96</v>
      </c>
      <c r="G91" s="124"/>
      <c r="H91" s="124"/>
      <c r="I91" s="125"/>
      <c r="J91" s="130"/>
      <c r="K91" s="127">
        <f t="shared" si="0"/>
        <v>0</v>
      </c>
      <c r="L91" s="127"/>
    </row>
    <row r="92" spans="1:12" ht="28.8" customHeight="1" x14ac:dyDescent="0.3">
      <c r="A92" s="95">
        <v>37</v>
      </c>
      <c r="B92" s="96" t="s">
        <v>159</v>
      </c>
      <c r="C92" s="97"/>
      <c r="D92" s="98"/>
      <c r="E92" s="106">
        <v>15</v>
      </c>
      <c r="F92" s="110" t="s">
        <v>82</v>
      </c>
      <c r="G92" s="124"/>
      <c r="H92" s="124"/>
      <c r="I92" s="125"/>
      <c r="J92" s="130"/>
      <c r="K92" s="127">
        <f t="shared" si="0"/>
        <v>0</v>
      </c>
      <c r="L92" s="127"/>
    </row>
    <row r="93" spans="1:12" ht="14.4" customHeight="1" x14ac:dyDescent="0.3">
      <c r="A93" s="95">
        <v>38</v>
      </c>
      <c r="B93" s="96" t="s">
        <v>160</v>
      </c>
      <c r="C93" s="97"/>
      <c r="D93" s="98"/>
      <c r="E93" s="111">
        <v>25</v>
      </c>
      <c r="F93" s="112" t="s">
        <v>131</v>
      </c>
      <c r="G93" s="124"/>
      <c r="H93" s="124"/>
      <c r="I93" s="125"/>
      <c r="J93" s="130"/>
      <c r="K93" s="127">
        <f t="shared" si="0"/>
        <v>0</v>
      </c>
      <c r="L93" s="127"/>
    </row>
    <row r="94" spans="1:12" ht="28.8" customHeight="1" x14ac:dyDescent="0.3">
      <c r="A94" s="95">
        <v>39</v>
      </c>
      <c r="B94" s="96" t="s">
        <v>115</v>
      </c>
      <c r="C94" s="97"/>
      <c r="D94" s="98"/>
      <c r="E94" s="101">
        <v>45</v>
      </c>
      <c r="F94" s="19" t="s">
        <v>82</v>
      </c>
      <c r="G94" s="124"/>
      <c r="H94" s="124"/>
      <c r="I94" s="125"/>
      <c r="J94" s="130"/>
      <c r="K94" s="127">
        <f t="shared" si="0"/>
        <v>0</v>
      </c>
      <c r="L94" s="127"/>
    </row>
    <row r="95" spans="1:12" ht="28.8" customHeight="1" x14ac:dyDescent="0.3">
      <c r="A95" s="95">
        <v>40</v>
      </c>
      <c r="B95" s="96" t="s">
        <v>116</v>
      </c>
      <c r="C95" s="97"/>
      <c r="D95" s="98"/>
      <c r="E95" s="101">
        <v>25</v>
      </c>
      <c r="F95" s="19" t="s">
        <v>82</v>
      </c>
      <c r="G95" s="124"/>
      <c r="H95" s="124"/>
      <c r="I95" s="113"/>
      <c r="J95" s="114"/>
      <c r="K95" s="127">
        <f t="shared" si="0"/>
        <v>0</v>
      </c>
      <c r="L95" s="127"/>
    </row>
    <row r="96" spans="1:12" ht="28.8" customHeight="1" x14ac:dyDescent="0.3">
      <c r="A96" s="95">
        <v>41</v>
      </c>
      <c r="B96" s="96" t="s">
        <v>161</v>
      </c>
      <c r="C96" s="97"/>
      <c r="D96" s="98"/>
      <c r="E96" s="101">
        <v>40</v>
      </c>
      <c r="F96" s="19" t="s">
        <v>96</v>
      </c>
      <c r="G96" s="124"/>
      <c r="H96" s="124"/>
      <c r="I96" s="125"/>
      <c r="J96" s="130"/>
      <c r="K96" s="127">
        <f t="shared" si="0"/>
        <v>0</v>
      </c>
      <c r="L96" s="127"/>
    </row>
    <row r="97" spans="1:14" ht="28.8" customHeight="1" x14ac:dyDescent="0.3">
      <c r="A97" s="95">
        <v>42</v>
      </c>
      <c r="B97" s="96" t="s">
        <v>117</v>
      </c>
      <c r="C97" s="97"/>
      <c r="D97" s="98"/>
      <c r="E97" s="101">
        <v>1</v>
      </c>
      <c r="F97" s="19" t="s">
        <v>96</v>
      </c>
      <c r="G97" s="124"/>
      <c r="H97" s="124"/>
      <c r="I97" s="125"/>
      <c r="J97" s="130"/>
      <c r="K97" s="127">
        <f t="shared" si="0"/>
        <v>0</v>
      </c>
      <c r="L97" s="127"/>
    </row>
    <row r="98" spans="1:14" ht="14.4" customHeight="1" x14ac:dyDescent="0.3">
      <c r="A98" s="95">
        <v>43</v>
      </c>
      <c r="B98" s="96" t="s">
        <v>118</v>
      </c>
      <c r="C98" s="97"/>
      <c r="D98" s="98"/>
      <c r="E98" s="101">
        <v>2</v>
      </c>
      <c r="F98" s="19" t="s">
        <v>96</v>
      </c>
      <c r="G98" s="124"/>
      <c r="H98" s="124"/>
      <c r="I98" s="125"/>
      <c r="J98" s="130"/>
      <c r="K98" s="127">
        <f t="shared" si="0"/>
        <v>0</v>
      </c>
      <c r="L98" s="127"/>
    </row>
    <row r="99" spans="1:14" ht="28.8" customHeight="1" x14ac:dyDescent="0.3">
      <c r="A99" s="95">
        <v>44</v>
      </c>
      <c r="B99" s="96" t="s">
        <v>119</v>
      </c>
      <c r="C99" s="97"/>
      <c r="D99" s="98"/>
      <c r="E99" s="105">
        <v>300</v>
      </c>
      <c r="F99" s="21" t="s">
        <v>82</v>
      </c>
      <c r="G99" s="124"/>
      <c r="H99" s="124"/>
      <c r="I99" s="125"/>
      <c r="J99" s="130"/>
      <c r="K99" s="127">
        <f t="shared" si="0"/>
        <v>0</v>
      </c>
      <c r="L99" s="127"/>
    </row>
    <row r="100" spans="1:14" ht="28.8" customHeight="1" x14ac:dyDescent="0.3">
      <c r="A100" s="95">
        <v>45</v>
      </c>
      <c r="B100" s="96" t="s">
        <v>120</v>
      </c>
      <c r="C100" s="97"/>
      <c r="D100" s="98"/>
      <c r="E100" s="101">
        <v>80</v>
      </c>
      <c r="F100" s="19" t="s">
        <v>82</v>
      </c>
      <c r="G100" s="124"/>
      <c r="H100" s="124"/>
      <c r="I100" s="125"/>
      <c r="J100" s="130"/>
      <c r="K100" s="127">
        <f t="shared" si="0"/>
        <v>0</v>
      </c>
      <c r="L100" s="127"/>
    </row>
    <row r="101" spans="1:14" ht="28.8" customHeight="1" x14ac:dyDescent="0.3">
      <c r="A101" s="95">
        <v>46</v>
      </c>
      <c r="B101" s="96" t="s">
        <v>162</v>
      </c>
      <c r="C101" s="97"/>
      <c r="D101" s="98"/>
      <c r="E101" s="101">
        <v>10</v>
      </c>
      <c r="F101" s="104" t="s">
        <v>121</v>
      </c>
      <c r="G101" s="124"/>
      <c r="H101" s="124"/>
      <c r="I101" s="115"/>
      <c r="J101" s="114"/>
      <c r="K101" s="127">
        <f t="shared" si="0"/>
        <v>0</v>
      </c>
      <c r="L101" s="127"/>
    </row>
    <row r="102" spans="1:14" ht="14.4" customHeight="1" x14ac:dyDescent="0.3">
      <c r="A102" s="95">
        <v>47</v>
      </c>
      <c r="B102" s="96" t="s">
        <v>163</v>
      </c>
      <c r="C102" s="97"/>
      <c r="D102" s="98"/>
      <c r="E102" s="102">
        <v>3700</v>
      </c>
      <c r="F102" s="103" t="s">
        <v>121</v>
      </c>
      <c r="G102" s="124"/>
      <c r="H102" s="124"/>
      <c r="I102" s="125"/>
      <c r="J102" s="130"/>
      <c r="K102" s="127">
        <f t="shared" si="0"/>
        <v>0</v>
      </c>
      <c r="L102" s="127"/>
    </row>
    <row r="103" spans="1:14" ht="14.4" customHeight="1" x14ac:dyDescent="0.3">
      <c r="A103" s="95">
        <v>48</v>
      </c>
      <c r="B103" s="96" t="s">
        <v>122</v>
      </c>
      <c r="C103" s="97"/>
      <c r="D103" s="98"/>
      <c r="E103" s="105">
        <v>15</v>
      </c>
      <c r="F103" s="21" t="s">
        <v>96</v>
      </c>
      <c r="G103" s="124"/>
      <c r="H103" s="124"/>
      <c r="I103" s="125"/>
      <c r="J103" s="130"/>
      <c r="K103" s="127">
        <f t="shared" si="0"/>
        <v>0</v>
      </c>
      <c r="L103" s="127"/>
    </row>
    <row r="104" spans="1:14" ht="14.4" customHeight="1" x14ac:dyDescent="0.3">
      <c r="A104" s="95">
        <v>49</v>
      </c>
      <c r="B104" s="96" t="s">
        <v>164</v>
      </c>
      <c r="C104" s="97"/>
      <c r="D104" s="98"/>
      <c r="E104" s="116">
        <v>2</v>
      </c>
      <c r="F104" s="103" t="s">
        <v>96</v>
      </c>
      <c r="G104" s="124"/>
      <c r="H104" s="124"/>
      <c r="I104" s="125"/>
      <c r="J104" s="130"/>
      <c r="K104" s="127">
        <f t="shared" si="0"/>
        <v>0</v>
      </c>
      <c r="L104" s="127"/>
    </row>
    <row r="105" spans="1:14" ht="14.4" customHeight="1" x14ac:dyDescent="0.3">
      <c r="A105" s="95">
        <v>50</v>
      </c>
      <c r="B105" s="96" t="s">
        <v>165</v>
      </c>
      <c r="C105" s="97"/>
      <c r="D105" s="98"/>
      <c r="E105" s="116">
        <v>2</v>
      </c>
      <c r="F105" s="103" t="s">
        <v>96</v>
      </c>
      <c r="G105" s="124"/>
      <c r="H105" s="124"/>
      <c r="I105" s="125"/>
      <c r="J105" s="130"/>
      <c r="K105" s="127">
        <f t="shared" si="0"/>
        <v>0</v>
      </c>
      <c r="L105" s="127"/>
    </row>
    <row r="106" spans="1:14" ht="28.8" customHeight="1" x14ac:dyDescent="0.3">
      <c r="A106" s="95">
        <v>51</v>
      </c>
      <c r="B106" s="96" t="s">
        <v>166</v>
      </c>
      <c r="C106" s="97"/>
      <c r="D106" s="98"/>
      <c r="E106" s="116">
        <v>4</v>
      </c>
      <c r="F106" s="103" t="s">
        <v>96</v>
      </c>
      <c r="G106" s="124"/>
      <c r="H106" s="124"/>
      <c r="I106" s="125"/>
      <c r="J106" s="130"/>
      <c r="K106" s="127">
        <f t="shared" si="0"/>
        <v>0</v>
      </c>
      <c r="L106" s="127"/>
    </row>
    <row r="107" spans="1:14" ht="14.4" customHeight="1" x14ac:dyDescent="0.3">
      <c r="A107" s="95">
        <v>52</v>
      </c>
      <c r="B107" s="96" t="s">
        <v>167</v>
      </c>
      <c r="C107" s="97"/>
      <c r="D107" s="98"/>
      <c r="E107" s="117">
        <v>2</v>
      </c>
      <c r="F107" s="118" t="s">
        <v>96</v>
      </c>
      <c r="G107" s="124"/>
      <c r="H107" s="124"/>
      <c r="I107" s="125"/>
      <c r="J107" s="130"/>
      <c r="K107" s="127">
        <f t="shared" si="0"/>
        <v>0</v>
      </c>
      <c r="L107" s="127"/>
    </row>
    <row r="108" spans="1:14" ht="14.4" customHeight="1" x14ac:dyDescent="0.3">
      <c r="A108" s="95">
        <v>53</v>
      </c>
      <c r="B108" s="96" t="s">
        <v>168</v>
      </c>
      <c r="C108" s="97"/>
      <c r="D108" s="98"/>
      <c r="E108" s="105">
        <v>6</v>
      </c>
      <c r="F108" s="104" t="s">
        <v>96</v>
      </c>
      <c r="G108" s="124"/>
      <c r="H108" s="124"/>
      <c r="I108" s="125"/>
      <c r="J108" s="130"/>
      <c r="K108" s="127">
        <f t="shared" si="0"/>
        <v>0</v>
      </c>
      <c r="L108" s="127"/>
    </row>
    <row r="109" spans="1:14" ht="14.4" customHeight="1" x14ac:dyDescent="0.3">
      <c r="A109" s="95">
        <v>54</v>
      </c>
      <c r="B109" s="96" t="s">
        <v>169</v>
      </c>
      <c r="C109" s="97"/>
      <c r="D109" s="98"/>
      <c r="E109" s="117">
        <v>2</v>
      </c>
      <c r="F109" s="118" t="s">
        <v>96</v>
      </c>
      <c r="G109" s="124"/>
      <c r="H109" s="124"/>
      <c r="I109" s="125"/>
      <c r="J109" s="130"/>
      <c r="K109" s="127">
        <f t="shared" si="0"/>
        <v>0</v>
      </c>
      <c r="L109" s="127"/>
      <c r="M109" s="17"/>
      <c r="N109" s="17"/>
    </row>
    <row r="110" spans="1:14" ht="14.4" customHeight="1" x14ac:dyDescent="0.3">
      <c r="A110" s="95">
        <v>55</v>
      </c>
      <c r="B110" s="96" t="s">
        <v>123</v>
      </c>
      <c r="C110" s="97"/>
      <c r="D110" s="98"/>
      <c r="E110" s="101">
        <v>30</v>
      </c>
      <c r="F110" s="119" t="s">
        <v>96</v>
      </c>
      <c r="G110" s="124"/>
      <c r="H110" s="124"/>
      <c r="I110" s="125"/>
      <c r="J110" s="130"/>
      <c r="K110" s="127">
        <f t="shared" si="0"/>
        <v>0</v>
      </c>
      <c r="L110" s="127"/>
      <c r="M110" s="17"/>
      <c r="N110" s="17"/>
    </row>
    <row r="111" spans="1:14" ht="28.8" customHeight="1" x14ac:dyDescent="0.3">
      <c r="A111" s="95">
        <v>56</v>
      </c>
      <c r="B111" s="96" t="s">
        <v>124</v>
      </c>
      <c r="C111" s="97"/>
      <c r="D111" s="98"/>
      <c r="E111" s="101">
        <v>30</v>
      </c>
      <c r="F111" s="119" t="s">
        <v>74</v>
      </c>
      <c r="G111" s="124"/>
      <c r="H111" s="124"/>
      <c r="I111" s="125"/>
      <c r="J111" s="130"/>
      <c r="K111" s="127">
        <f t="shared" si="0"/>
        <v>0</v>
      </c>
      <c r="L111" s="127"/>
      <c r="M111" s="17"/>
      <c r="N111" s="17"/>
    </row>
    <row r="112" spans="1:14" ht="14.4" customHeight="1" x14ac:dyDescent="0.3">
      <c r="A112" s="95">
        <v>57</v>
      </c>
      <c r="B112" s="96" t="s">
        <v>125</v>
      </c>
      <c r="C112" s="97"/>
      <c r="D112" s="98"/>
      <c r="E112" s="101">
        <v>2000</v>
      </c>
      <c r="F112" s="19" t="s">
        <v>82</v>
      </c>
      <c r="G112" s="124"/>
      <c r="H112" s="124"/>
      <c r="I112" s="125"/>
      <c r="J112" s="130"/>
      <c r="K112" s="127">
        <f t="shared" si="0"/>
        <v>0</v>
      </c>
      <c r="L112" s="127"/>
      <c r="M112" s="17"/>
      <c r="N112" s="17"/>
    </row>
    <row r="113" spans="1:14" ht="14.4" customHeight="1" x14ac:dyDescent="0.3">
      <c r="A113" s="95">
        <v>58</v>
      </c>
      <c r="B113" s="96" t="s">
        <v>126</v>
      </c>
      <c r="C113" s="97"/>
      <c r="D113" s="98"/>
      <c r="E113" s="102">
        <v>30</v>
      </c>
      <c r="F113" s="20" t="s">
        <v>82</v>
      </c>
      <c r="G113" s="124"/>
      <c r="H113" s="124"/>
      <c r="I113" s="125"/>
      <c r="J113" s="130"/>
      <c r="K113" s="127">
        <f t="shared" si="0"/>
        <v>0</v>
      </c>
      <c r="L113" s="127"/>
      <c r="M113" s="17"/>
      <c r="N113" s="17"/>
    </row>
    <row r="114" spans="1:14" ht="28.8" customHeight="1" x14ac:dyDescent="0.3">
      <c r="A114" s="95">
        <v>59</v>
      </c>
      <c r="B114" s="96" t="s">
        <v>170</v>
      </c>
      <c r="C114" s="97"/>
      <c r="D114" s="98"/>
      <c r="E114" s="102">
        <v>100</v>
      </c>
      <c r="F114" s="103" t="s">
        <v>82</v>
      </c>
      <c r="G114" s="124"/>
      <c r="H114" s="124"/>
      <c r="I114" s="125"/>
      <c r="J114" s="130"/>
      <c r="K114" s="127">
        <f t="shared" si="0"/>
        <v>0</v>
      </c>
      <c r="L114" s="127"/>
      <c r="M114" s="17"/>
      <c r="N114" s="17"/>
    </row>
    <row r="115" spans="1:14" ht="28.8" customHeight="1" x14ac:dyDescent="0.3">
      <c r="A115" s="95">
        <v>60</v>
      </c>
      <c r="B115" s="96" t="s">
        <v>127</v>
      </c>
      <c r="C115" s="97"/>
      <c r="D115" s="98"/>
      <c r="E115" s="102">
        <v>6</v>
      </c>
      <c r="F115" s="108" t="s">
        <v>96</v>
      </c>
      <c r="G115" s="124"/>
      <c r="H115" s="124"/>
      <c r="I115" s="125"/>
      <c r="J115" s="130"/>
      <c r="K115" s="127">
        <f t="shared" si="0"/>
        <v>0</v>
      </c>
      <c r="L115" s="127"/>
      <c r="M115" s="17"/>
      <c r="N115" s="17"/>
    </row>
    <row r="116" spans="1:14" ht="28.8" customHeight="1" x14ac:dyDescent="0.3">
      <c r="A116" s="95">
        <v>61</v>
      </c>
      <c r="B116" s="96" t="s">
        <v>128</v>
      </c>
      <c r="C116" s="97"/>
      <c r="D116" s="98"/>
      <c r="E116" s="102">
        <v>25</v>
      </c>
      <c r="F116" s="108" t="s">
        <v>96</v>
      </c>
      <c r="G116" s="124"/>
      <c r="H116" s="124"/>
      <c r="I116" s="125"/>
      <c r="J116" s="130"/>
      <c r="K116" s="127">
        <f t="shared" si="0"/>
        <v>0</v>
      </c>
      <c r="L116" s="127"/>
      <c r="M116" s="17"/>
      <c r="N116" s="17"/>
    </row>
    <row r="117" spans="1:14" ht="28.8" customHeight="1" x14ac:dyDescent="0.3">
      <c r="A117" s="95">
        <v>62</v>
      </c>
      <c r="B117" s="96" t="s">
        <v>129</v>
      </c>
      <c r="C117" s="97"/>
      <c r="D117" s="98"/>
      <c r="E117" s="102">
        <v>6</v>
      </c>
      <c r="F117" s="108" t="s">
        <v>96</v>
      </c>
      <c r="G117" s="124"/>
      <c r="H117" s="124"/>
      <c r="I117" s="125"/>
      <c r="J117" s="130"/>
      <c r="K117" s="127">
        <f t="shared" si="0"/>
        <v>0</v>
      </c>
      <c r="L117" s="127"/>
      <c r="M117" s="17"/>
      <c r="N117" s="17"/>
    </row>
    <row r="118" spans="1:14" ht="28.8" customHeight="1" x14ac:dyDescent="0.3">
      <c r="A118" s="95">
        <v>63</v>
      </c>
      <c r="B118" s="96" t="s">
        <v>130</v>
      </c>
      <c r="C118" s="97"/>
      <c r="D118" s="98"/>
      <c r="E118" s="102">
        <v>100</v>
      </c>
      <c r="F118" s="108" t="s">
        <v>131</v>
      </c>
      <c r="G118" s="124"/>
      <c r="H118" s="124"/>
      <c r="I118" s="125"/>
      <c r="J118" s="130"/>
      <c r="K118" s="127">
        <f t="shared" si="0"/>
        <v>0</v>
      </c>
      <c r="L118" s="127"/>
      <c r="M118" s="17"/>
      <c r="N118" s="17"/>
    </row>
    <row r="119" spans="1:14" ht="28.8" customHeight="1" x14ac:dyDescent="0.3">
      <c r="A119" s="95">
        <v>64</v>
      </c>
      <c r="B119" s="96" t="s">
        <v>132</v>
      </c>
      <c r="C119" s="97"/>
      <c r="D119" s="98"/>
      <c r="E119" s="102">
        <v>10</v>
      </c>
      <c r="F119" s="108" t="s">
        <v>74</v>
      </c>
      <c r="G119" s="124"/>
      <c r="H119" s="124"/>
      <c r="I119" s="125"/>
      <c r="J119" s="130"/>
      <c r="K119" s="127">
        <f t="shared" si="0"/>
        <v>0</v>
      </c>
      <c r="L119" s="127"/>
      <c r="M119" s="17"/>
      <c r="N119" s="17"/>
    </row>
    <row r="120" spans="1:14" ht="14.4" customHeight="1" x14ac:dyDescent="0.3">
      <c r="A120" s="95">
        <v>65</v>
      </c>
      <c r="B120" s="96" t="s">
        <v>133</v>
      </c>
      <c r="C120" s="97"/>
      <c r="D120" s="98"/>
      <c r="E120" s="101">
        <v>300</v>
      </c>
      <c r="F120" s="19" t="s">
        <v>82</v>
      </c>
      <c r="G120" s="124"/>
      <c r="H120" s="124"/>
      <c r="I120" s="125"/>
      <c r="J120" s="130"/>
      <c r="K120" s="127">
        <f t="shared" si="0"/>
        <v>0</v>
      </c>
      <c r="L120" s="127"/>
      <c r="M120" s="17"/>
      <c r="N120" s="17"/>
    </row>
    <row r="121" spans="1:14" ht="14.4" customHeight="1" x14ac:dyDescent="0.3">
      <c r="A121" s="95">
        <v>66</v>
      </c>
      <c r="B121" s="96" t="s">
        <v>134</v>
      </c>
      <c r="C121" s="97"/>
      <c r="D121" s="98"/>
      <c r="E121" s="101">
        <v>500</v>
      </c>
      <c r="F121" s="19" t="s">
        <v>82</v>
      </c>
      <c r="G121" s="124"/>
      <c r="H121" s="124"/>
      <c r="I121" s="125"/>
      <c r="J121" s="130"/>
      <c r="K121" s="127">
        <f t="shared" ref="K121:K140" si="1">E121*I121</f>
        <v>0</v>
      </c>
      <c r="L121" s="127"/>
      <c r="M121" s="17"/>
      <c r="N121" s="17"/>
    </row>
    <row r="122" spans="1:14" ht="14.4" customHeight="1" x14ac:dyDescent="0.3">
      <c r="A122" s="95">
        <v>67</v>
      </c>
      <c r="B122" s="96" t="s">
        <v>135</v>
      </c>
      <c r="C122" s="97"/>
      <c r="D122" s="98"/>
      <c r="E122" s="102">
        <v>400</v>
      </c>
      <c r="F122" s="20" t="s">
        <v>82</v>
      </c>
      <c r="G122" s="124"/>
      <c r="H122" s="124"/>
      <c r="I122" s="125"/>
      <c r="J122" s="130"/>
      <c r="K122" s="127">
        <f t="shared" si="1"/>
        <v>0</v>
      </c>
      <c r="L122" s="127"/>
      <c r="M122" s="17"/>
      <c r="N122" s="17"/>
    </row>
    <row r="123" spans="1:14" ht="14.4" customHeight="1" x14ac:dyDescent="0.3">
      <c r="A123" s="95">
        <v>68</v>
      </c>
      <c r="B123" s="96" t="s">
        <v>136</v>
      </c>
      <c r="C123" s="97"/>
      <c r="D123" s="98"/>
      <c r="E123" s="102">
        <v>1400</v>
      </c>
      <c r="F123" s="20" t="s">
        <v>82</v>
      </c>
      <c r="G123" s="124"/>
      <c r="H123" s="124"/>
      <c r="I123" s="125"/>
      <c r="J123" s="130"/>
      <c r="K123" s="127">
        <f t="shared" si="1"/>
        <v>0</v>
      </c>
      <c r="L123" s="127"/>
      <c r="M123" s="17"/>
      <c r="N123" s="17"/>
    </row>
    <row r="124" spans="1:14" ht="28.8" customHeight="1" x14ac:dyDescent="0.3">
      <c r="A124" s="95">
        <v>69</v>
      </c>
      <c r="B124" s="96" t="s">
        <v>137</v>
      </c>
      <c r="C124" s="97"/>
      <c r="D124" s="98"/>
      <c r="E124" s="101">
        <v>60</v>
      </c>
      <c r="F124" s="19" t="s">
        <v>96</v>
      </c>
      <c r="G124" s="124"/>
      <c r="H124" s="124"/>
      <c r="I124" s="125"/>
      <c r="J124" s="130"/>
      <c r="K124" s="127">
        <f t="shared" si="1"/>
        <v>0</v>
      </c>
      <c r="L124" s="127"/>
      <c r="M124" s="17"/>
      <c r="N124" s="17"/>
    </row>
    <row r="125" spans="1:14" ht="28.8" customHeight="1" x14ac:dyDescent="0.3">
      <c r="A125" s="95">
        <v>70</v>
      </c>
      <c r="B125" s="96" t="s">
        <v>138</v>
      </c>
      <c r="C125" s="97"/>
      <c r="D125" s="98"/>
      <c r="E125" s="102">
        <v>140</v>
      </c>
      <c r="F125" s="20" t="s">
        <v>96</v>
      </c>
      <c r="G125" s="124"/>
      <c r="H125" s="124"/>
      <c r="I125" s="125"/>
      <c r="J125" s="130"/>
      <c r="K125" s="127">
        <f t="shared" si="1"/>
        <v>0</v>
      </c>
      <c r="L125" s="127"/>
      <c r="M125" s="17"/>
      <c r="N125" s="17"/>
    </row>
    <row r="126" spans="1:14" x14ac:dyDescent="0.3">
      <c r="A126" s="95">
        <v>71</v>
      </c>
      <c r="B126" s="96" t="s">
        <v>139</v>
      </c>
      <c r="C126" s="97"/>
      <c r="D126" s="98"/>
      <c r="E126" s="22">
        <v>200</v>
      </c>
      <c r="F126" s="103" t="s">
        <v>82</v>
      </c>
      <c r="G126" s="124"/>
      <c r="H126" s="124"/>
      <c r="I126" s="125"/>
      <c r="J126" s="130"/>
      <c r="K126" s="127">
        <f t="shared" si="1"/>
        <v>0</v>
      </c>
      <c r="L126" s="127"/>
      <c r="M126" s="17"/>
      <c r="N126" s="17"/>
    </row>
    <row r="127" spans="1:14" ht="28.8" customHeight="1" x14ac:dyDescent="0.3">
      <c r="A127" s="95">
        <v>72</v>
      </c>
      <c r="B127" s="96" t="s">
        <v>140</v>
      </c>
      <c r="C127" s="97"/>
      <c r="D127" s="98"/>
      <c r="E127" s="102">
        <v>30</v>
      </c>
      <c r="F127" s="20" t="s">
        <v>82</v>
      </c>
      <c r="G127" s="124"/>
      <c r="H127" s="124"/>
      <c r="I127" s="125"/>
      <c r="J127" s="130"/>
      <c r="K127" s="127">
        <f t="shared" si="1"/>
        <v>0</v>
      </c>
      <c r="L127" s="127"/>
      <c r="M127" s="17"/>
      <c r="N127" s="17"/>
    </row>
    <row r="128" spans="1:14" ht="14.4" customHeight="1" x14ac:dyDescent="0.3">
      <c r="A128" s="95">
        <v>73</v>
      </c>
      <c r="B128" s="96" t="s">
        <v>141</v>
      </c>
      <c r="C128" s="97"/>
      <c r="D128" s="98"/>
      <c r="E128" s="101">
        <v>100</v>
      </c>
      <c r="F128" s="19" t="s">
        <v>142</v>
      </c>
      <c r="G128" s="124"/>
      <c r="H128" s="124"/>
      <c r="I128" s="125"/>
      <c r="J128" s="130"/>
      <c r="K128" s="127">
        <f t="shared" si="1"/>
        <v>0</v>
      </c>
      <c r="L128" s="127"/>
      <c r="M128" s="17"/>
      <c r="N128" s="17"/>
    </row>
    <row r="129" spans="1:14" ht="28.8" customHeight="1" x14ac:dyDescent="0.3">
      <c r="A129" s="95">
        <v>74</v>
      </c>
      <c r="B129" s="96" t="s">
        <v>171</v>
      </c>
      <c r="C129" s="97"/>
      <c r="D129" s="98"/>
      <c r="E129" s="101">
        <v>20</v>
      </c>
      <c r="F129" s="104" t="s">
        <v>82</v>
      </c>
      <c r="G129" s="124"/>
      <c r="H129" s="124"/>
      <c r="I129" s="125"/>
      <c r="J129" s="130"/>
      <c r="K129" s="127">
        <f t="shared" si="1"/>
        <v>0</v>
      </c>
      <c r="L129" s="127"/>
      <c r="M129" s="17"/>
      <c r="N129" s="17"/>
    </row>
    <row r="130" spans="1:14" ht="28.8" customHeight="1" x14ac:dyDescent="0.3">
      <c r="A130" s="95">
        <v>75</v>
      </c>
      <c r="B130" s="96" t="s">
        <v>143</v>
      </c>
      <c r="C130" s="97"/>
      <c r="D130" s="98"/>
      <c r="E130" s="102">
        <v>40</v>
      </c>
      <c r="F130" s="103" t="s">
        <v>82</v>
      </c>
      <c r="G130" s="124"/>
      <c r="H130" s="124"/>
      <c r="I130" s="125"/>
      <c r="J130" s="130"/>
      <c r="K130" s="127">
        <f t="shared" si="1"/>
        <v>0</v>
      </c>
      <c r="L130" s="127"/>
      <c r="M130" s="17"/>
      <c r="N130" s="17"/>
    </row>
    <row r="131" spans="1:14" ht="28.8" customHeight="1" x14ac:dyDescent="0.3">
      <c r="A131" s="95">
        <v>76</v>
      </c>
      <c r="B131" s="96" t="s">
        <v>172</v>
      </c>
      <c r="C131" s="97"/>
      <c r="D131" s="98"/>
      <c r="E131" s="101">
        <v>400</v>
      </c>
      <c r="F131" s="19" t="s">
        <v>82</v>
      </c>
      <c r="G131" s="124"/>
      <c r="H131" s="124"/>
      <c r="I131" s="125"/>
      <c r="J131" s="130"/>
      <c r="K131" s="127">
        <f t="shared" si="1"/>
        <v>0</v>
      </c>
      <c r="L131" s="127"/>
      <c r="M131" s="17"/>
      <c r="N131" s="17"/>
    </row>
    <row r="132" spans="1:14" ht="28.8" customHeight="1" x14ac:dyDescent="0.3">
      <c r="A132" s="95">
        <v>77</v>
      </c>
      <c r="B132" s="96" t="s">
        <v>173</v>
      </c>
      <c r="C132" s="97"/>
      <c r="D132" s="98"/>
      <c r="E132" s="101">
        <v>600</v>
      </c>
      <c r="F132" s="19" t="s">
        <v>82</v>
      </c>
      <c r="G132" s="124"/>
      <c r="H132" s="124"/>
      <c r="I132" s="125"/>
      <c r="J132" s="130"/>
      <c r="K132" s="127">
        <f t="shared" si="1"/>
        <v>0</v>
      </c>
      <c r="L132" s="127"/>
      <c r="M132" s="17"/>
      <c r="N132" s="17"/>
    </row>
    <row r="133" spans="1:14" ht="14.4" customHeight="1" x14ac:dyDescent="0.3">
      <c r="A133" s="95">
        <v>78</v>
      </c>
      <c r="B133" s="96" t="s">
        <v>174</v>
      </c>
      <c r="C133" s="97"/>
      <c r="D133" s="98"/>
      <c r="E133" s="102">
        <v>15</v>
      </c>
      <c r="F133" s="103" t="s">
        <v>82</v>
      </c>
      <c r="G133" s="124"/>
      <c r="H133" s="124"/>
      <c r="I133" s="125"/>
      <c r="J133" s="130"/>
      <c r="K133" s="127">
        <f t="shared" si="1"/>
        <v>0</v>
      </c>
      <c r="L133" s="127"/>
      <c r="M133" s="17"/>
      <c r="N133" s="17"/>
    </row>
    <row r="134" spans="1:14" x14ac:dyDescent="0.3">
      <c r="A134" s="95">
        <v>79</v>
      </c>
      <c r="B134" s="96" t="s">
        <v>144</v>
      </c>
      <c r="C134" s="97"/>
      <c r="D134" s="98"/>
      <c r="E134" s="102">
        <v>15</v>
      </c>
      <c r="F134" s="20" t="s">
        <v>82</v>
      </c>
      <c r="G134" s="124"/>
      <c r="H134" s="124"/>
      <c r="I134" s="125"/>
      <c r="J134" s="130"/>
      <c r="K134" s="127">
        <f t="shared" si="1"/>
        <v>0</v>
      </c>
      <c r="L134" s="127"/>
      <c r="M134" s="17"/>
      <c r="N134" s="17"/>
    </row>
    <row r="135" spans="1:14" x14ac:dyDescent="0.3">
      <c r="A135" s="95">
        <v>80</v>
      </c>
      <c r="B135" s="96" t="s">
        <v>175</v>
      </c>
      <c r="C135" s="97"/>
      <c r="D135" s="98"/>
      <c r="E135" s="102">
        <v>50</v>
      </c>
      <c r="F135" s="103" t="s">
        <v>82</v>
      </c>
      <c r="G135" s="124"/>
      <c r="H135" s="124"/>
      <c r="I135" s="125"/>
      <c r="J135" s="130"/>
      <c r="K135" s="127">
        <f t="shared" si="1"/>
        <v>0</v>
      </c>
      <c r="L135" s="127"/>
      <c r="M135" s="17"/>
      <c r="N135" s="17"/>
    </row>
    <row r="136" spans="1:14" x14ac:dyDescent="0.3">
      <c r="A136" s="95">
        <v>81</v>
      </c>
      <c r="B136" s="96" t="s">
        <v>145</v>
      </c>
      <c r="C136" s="97"/>
      <c r="D136" s="98"/>
      <c r="E136" s="102">
        <v>55</v>
      </c>
      <c r="F136" s="20" t="s">
        <v>82</v>
      </c>
      <c r="G136" s="124"/>
      <c r="H136" s="124"/>
      <c r="I136" s="125"/>
      <c r="J136" s="130"/>
      <c r="K136" s="127">
        <f t="shared" si="1"/>
        <v>0</v>
      </c>
      <c r="L136" s="127"/>
      <c r="M136" s="17"/>
      <c r="N136" s="17"/>
    </row>
    <row r="137" spans="1:14" x14ac:dyDescent="0.3">
      <c r="A137" s="95">
        <v>82</v>
      </c>
      <c r="B137" s="96" t="s">
        <v>146</v>
      </c>
      <c r="C137" s="97"/>
      <c r="D137" s="98"/>
      <c r="E137" s="102">
        <v>40</v>
      </c>
      <c r="F137" s="103" t="s">
        <v>147</v>
      </c>
      <c r="G137" s="124"/>
      <c r="H137" s="124"/>
      <c r="I137" s="125"/>
      <c r="J137" s="130"/>
      <c r="K137" s="127">
        <f t="shared" si="1"/>
        <v>0</v>
      </c>
      <c r="L137" s="127"/>
      <c r="M137" s="17"/>
      <c r="N137" s="17"/>
    </row>
    <row r="138" spans="1:14" x14ac:dyDescent="0.3">
      <c r="A138" s="95">
        <v>83</v>
      </c>
      <c r="B138" s="96" t="s">
        <v>148</v>
      </c>
      <c r="C138" s="97"/>
      <c r="D138" s="98"/>
      <c r="E138" s="102">
        <v>60</v>
      </c>
      <c r="F138" s="20" t="s">
        <v>149</v>
      </c>
      <c r="G138" s="124"/>
      <c r="H138" s="124"/>
      <c r="I138" s="125"/>
      <c r="J138" s="130"/>
      <c r="K138" s="127">
        <f t="shared" si="1"/>
        <v>0</v>
      </c>
      <c r="L138" s="127"/>
      <c r="M138" s="17"/>
      <c r="N138" s="17"/>
    </row>
    <row r="139" spans="1:14" x14ac:dyDescent="0.3">
      <c r="A139" s="95">
        <v>84</v>
      </c>
      <c r="B139" s="96" t="s">
        <v>150</v>
      </c>
      <c r="C139" s="97"/>
      <c r="D139" s="98"/>
      <c r="E139" s="102">
        <v>30</v>
      </c>
      <c r="F139" s="20" t="s">
        <v>82</v>
      </c>
      <c r="G139" s="124"/>
      <c r="H139" s="124"/>
      <c r="I139" s="125"/>
      <c r="J139" s="130"/>
      <c r="K139" s="127">
        <f t="shared" si="1"/>
        <v>0</v>
      </c>
      <c r="L139" s="127"/>
      <c r="M139" s="17"/>
      <c r="N139" s="17"/>
    </row>
    <row r="140" spans="1:14" x14ac:dyDescent="0.3">
      <c r="A140" s="95">
        <v>85</v>
      </c>
      <c r="B140" s="136" t="s">
        <v>151</v>
      </c>
      <c r="C140" s="137"/>
      <c r="D140" s="138"/>
      <c r="E140" s="102">
        <v>350</v>
      </c>
      <c r="F140" s="20" t="s">
        <v>96</v>
      </c>
      <c r="G140" s="124"/>
      <c r="H140" s="124"/>
      <c r="I140" s="125"/>
      <c r="J140" s="130"/>
      <c r="K140" s="127">
        <f t="shared" si="1"/>
        <v>0</v>
      </c>
      <c r="L140" s="127"/>
      <c r="M140" s="17"/>
      <c r="N140" s="17"/>
    </row>
    <row r="141" spans="1:14" x14ac:dyDescent="0.3">
      <c r="A141" s="120"/>
      <c r="B141" s="131"/>
      <c r="C141" s="132"/>
      <c r="D141" s="18"/>
      <c r="E141" s="18"/>
      <c r="F141" s="18"/>
      <c r="G141" s="133"/>
      <c r="H141" s="133"/>
      <c r="I141" s="134"/>
      <c r="J141" s="135" t="s">
        <v>57</v>
      </c>
      <c r="K141" s="121">
        <f>SUM(K56:L140)</f>
        <v>0</v>
      </c>
      <c r="L141" s="122"/>
    </row>
    <row r="142" spans="1:14" x14ac:dyDescent="0.3">
      <c r="A142" s="35" t="s">
        <v>38</v>
      </c>
      <c r="B142" s="35"/>
      <c r="C142" s="35"/>
      <c r="D142" s="35"/>
      <c r="E142" s="35"/>
      <c r="F142" s="35"/>
      <c r="G142" s="35"/>
      <c r="H142" s="35"/>
      <c r="I142" s="3"/>
    </row>
    <row r="143" spans="1:14" ht="14.4" customHeight="1" x14ac:dyDescent="0.3">
      <c r="A143" s="34" t="s">
        <v>39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</row>
    <row r="144" spans="1:14" ht="14.4" customHeight="1" x14ac:dyDescent="0.3">
      <c r="A144" s="34" t="s">
        <v>40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</row>
    <row r="145" spans="1:14" x14ac:dyDescent="0.3">
      <c r="A145" s="34" t="s">
        <v>41</v>
      </c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</row>
    <row r="146" spans="1:14" ht="14.4" customHeight="1" x14ac:dyDescent="0.3">
      <c r="A146" s="34" t="s">
        <v>42</v>
      </c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</row>
    <row r="147" spans="1:14" ht="14.4" customHeight="1" x14ac:dyDescent="0.3">
      <c r="A147" s="34" t="s">
        <v>43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</row>
    <row r="148" spans="1:14" ht="14.4" customHeight="1" x14ac:dyDescent="0.3">
      <c r="A148" s="34" t="s">
        <v>44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</row>
    <row r="149" spans="1:14" ht="27.6" customHeight="1" x14ac:dyDescent="0.3">
      <c r="A149" s="34" t="s">
        <v>45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</row>
    <row r="150" spans="1:14" x14ac:dyDescent="0.3">
      <c r="A150" s="34" t="s">
        <v>46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</row>
    <row r="151" spans="1:14" ht="29.4" customHeight="1" x14ac:dyDescent="0.3">
      <c r="A151" s="34" t="s">
        <v>47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</row>
    <row r="152" spans="1:14" ht="14.4" customHeight="1" x14ac:dyDescent="0.3">
      <c r="A152" s="34" t="s">
        <v>48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</row>
    <row r="153" spans="1:14" x14ac:dyDescent="0.3">
      <c r="A153" s="4" t="s">
        <v>14</v>
      </c>
      <c r="B153" s="33" t="s">
        <v>55</v>
      </c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</row>
    <row r="154" spans="1:14" x14ac:dyDescent="0.3">
      <c r="A154" s="4" t="s">
        <v>14</v>
      </c>
      <c r="B154" s="33" t="s">
        <v>56</v>
      </c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</row>
    <row r="155" spans="1:14" x14ac:dyDescent="0.3">
      <c r="A155" s="1"/>
      <c r="B155" s="33" t="s">
        <v>59</v>
      </c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</row>
    <row r="156" spans="1:14" ht="14.4" customHeight="1" x14ac:dyDescent="0.3">
      <c r="A156" s="1"/>
      <c r="B156" s="33" t="s">
        <v>49</v>
      </c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</row>
    <row r="157" spans="1:14" ht="14.4" customHeight="1" x14ac:dyDescent="0.3">
      <c r="A157" s="1"/>
      <c r="B157" s="33" t="s">
        <v>60</v>
      </c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</row>
    <row r="158" spans="1:14" ht="14.4" customHeight="1" x14ac:dyDescent="0.3">
      <c r="A158" s="1"/>
      <c r="B158" s="33" t="s">
        <v>49</v>
      </c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</row>
    <row r="159" spans="1:14" ht="14.4" customHeight="1" x14ac:dyDescent="0.3">
      <c r="A159" s="1"/>
      <c r="B159" s="33" t="s">
        <v>61</v>
      </c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</row>
    <row r="160" spans="1:14" ht="14.4" customHeight="1" x14ac:dyDescent="0.3">
      <c r="A160" s="1"/>
      <c r="B160" s="33" t="s">
        <v>49</v>
      </c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</row>
    <row r="161" spans="1:14" ht="14.4" customHeight="1" x14ac:dyDescent="0.3">
      <c r="A161" s="1" t="s">
        <v>62</v>
      </c>
      <c r="B161" s="33" t="s">
        <v>63</v>
      </c>
      <c r="C161" s="33"/>
      <c r="D161" s="33"/>
      <c r="E161" s="33"/>
      <c r="F161" s="33"/>
      <c r="G161" s="33"/>
      <c r="H161" s="33"/>
      <c r="I161" s="33"/>
      <c r="J161" s="10"/>
      <c r="K161" s="10"/>
      <c r="L161" s="10"/>
      <c r="M161" s="10"/>
      <c r="N161" s="10"/>
    </row>
    <row r="162" spans="1:14" ht="28.8" customHeight="1" x14ac:dyDescent="0.3">
      <c r="A162" s="1" t="s">
        <v>65</v>
      </c>
      <c r="B162" s="33" t="s">
        <v>64</v>
      </c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</row>
    <row r="163" spans="1:14" ht="31.2" customHeight="1" x14ac:dyDescent="0.3">
      <c r="A163" s="90" t="s">
        <v>50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</row>
    <row r="164" spans="1:14" x14ac:dyDescent="0.3">
      <c r="A164" s="6"/>
      <c r="B164" s="6"/>
      <c r="C164" s="6"/>
      <c r="D164" s="6"/>
      <c r="E164" s="6"/>
      <c r="F164" s="6"/>
      <c r="G164" s="6"/>
      <c r="H164" s="6"/>
    </row>
    <row r="165" spans="1:14" ht="13.8" hidden="1" customHeight="1" x14ac:dyDescent="0.3">
      <c r="A165" s="5" t="s">
        <v>52</v>
      </c>
      <c r="B165" t="s">
        <v>14</v>
      </c>
      <c r="C165" s="8"/>
      <c r="D165" s="8"/>
      <c r="E165" s="8"/>
      <c r="F165" s="8"/>
      <c r="G165" s="8"/>
      <c r="H165" s="8"/>
      <c r="I165" s="9"/>
    </row>
    <row r="166" spans="1:14" x14ac:dyDescent="0.3">
      <c r="A166" s="6"/>
      <c r="B166" s="6"/>
      <c r="C166" s="6"/>
      <c r="D166" s="6"/>
      <c r="E166" s="6"/>
      <c r="F166" s="6"/>
      <c r="G166" s="6"/>
      <c r="H166" s="6"/>
    </row>
  </sheetData>
  <mergeCells count="351">
    <mergeCell ref="K140:L140"/>
    <mergeCell ref="B50:D50"/>
    <mergeCell ref="B51:D51"/>
    <mergeCell ref="B156:N156"/>
    <mergeCell ref="B157:N157"/>
    <mergeCell ref="B158:N158"/>
    <mergeCell ref="B159:N159"/>
    <mergeCell ref="B160:N160"/>
    <mergeCell ref="B162:N162"/>
    <mergeCell ref="A163:N163"/>
    <mergeCell ref="A143:N143"/>
    <mergeCell ref="A144:N144"/>
    <mergeCell ref="A145:N145"/>
    <mergeCell ref="A146:N146"/>
    <mergeCell ref="A147:N147"/>
    <mergeCell ref="A148:N148"/>
    <mergeCell ref="A149:N149"/>
    <mergeCell ref="A150:N150"/>
    <mergeCell ref="B134:D134"/>
    <mergeCell ref="B135:D135"/>
    <mergeCell ref="B136:D136"/>
    <mergeCell ref="B137:D137"/>
    <mergeCell ref="B138:D138"/>
    <mergeCell ref="B139:D139"/>
    <mergeCell ref="B140:D140"/>
    <mergeCell ref="A16:D16"/>
    <mergeCell ref="E16:I16"/>
    <mergeCell ref="B28:I28"/>
    <mergeCell ref="A17:I17"/>
    <mergeCell ref="B18:I18"/>
    <mergeCell ref="B19:I19"/>
    <mergeCell ref="A20:I20"/>
    <mergeCell ref="A21:I21"/>
    <mergeCell ref="B22:I22"/>
    <mergeCell ref="B23:I23"/>
    <mergeCell ref="B24:I24"/>
    <mergeCell ref="A25:I25"/>
    <mergeCell ref="A26:I26"/>
    <mergeCell ref="A27:I27"/>
    <mergeCell ref="A11:E11"/>
    <mergeCell ref="F11:G11"/>
    <mergeCell ref="H11:I11"/>
    <mergeCell ref="A12:I12"/>
    <mergeCell ref="A13:E13"/>
    <mergeCell ref="F13:I13"/>
    <mergeCell ref="A14:E14"/>
    <mergeCell ref="F14:I14"/>
    <mergeCell ref="A15:D15"/>
    <mergeCell ref="E15:I15"/>
    <mergeCell ref="A10:E10"/>
    <mergeCell ref="F10:G10"/>
    <mergeCell ref="H10:I10"/>
    <mergeCell ref="A5:I5"/>
    <mergeCell ref="A6:I6"/>
    <mergeCell ref="A7:I7"/>
    <mergeCell ref="A1:C1"/>
    <mergeCell ref="A2:I2"/>
    <mergeCell ref="A4:I4"/>
    <mergeCell ref="A9:D9"/>
    <mergeCell ref="E9:G9"/>
    <mergeCell ref="H9:I9"/>
    <mergeCell ref="A8:D8"/>
    <mergeCell ref="E8:G8"/>
    <mergeCell ref="H8:I8"/>
    <mergeCell ref="A41:C41"/>
    <mergeCell ref="A45:I45"/>
    <mergeCell ref="D41:E41"/>
    <mergeCell ref="F41:I41"/>
    <mergeCell ref="A42:C42"/>
    <mergeCell ref="D42:E42"/>
    <mergeCell ref="F42:I42"/>
    <mergeCell ref="B46:E46"/>
    <mergeCell ref="B48:J48"/>
    <mergeCell ref="A43:I44"/>
    <mergeCell ref="B47:E47"/>
    <mergeCell ref="A40:I40"/>
    <mergeCell ref="B29:I29"/>
    <mergeCell ref="A30:I30"/>
    <mergeCell ref="A31:I31"/>
    <mergeCell ref="B32:I32"/>
    <mergeCell ref="B33:I33"/>
    <mergeCell ref="B34:I34"/>
    <mergeCell ref="B35:I35"/>
    <mergeCell ref="B36:I36"/>
    <mergeCell ref="B37:I37"/>
    <mergeCell ref="A38:I38"/>
    <mergeCell ref="A39:I39"/>
    <mergeCell ref="K122:L122"/>
    <mergeCell ref="K123:L123"/>
    <mergeCell ref="K124:L124"/>
    <mergeCell ref="B52:J52"/>
    <mergeCell ref="B161:I161"/>
    <mergeCell ref="A151:N151"/>
    <mergeCell ref="A152:N152"/>
    <mergeCell ref="B153:N153"/>
    <mergeCell ref="B154:N154"/>
    <mergeCell ref="B155:N155"/>
    <mergeCell ref="A142:H142"/>
    <mergeCell ref="G134:H134"/>
    <mergeCell ref="G135:H135"/>
    <mergeCell ref="G136:H136"/>
    <mergeCell ref="G137:H137"/>
    <mergeCell ref="G138:H138"/>
    <mergeCell ref="G139:H139"/>
    <mergeCell ref="G140:H140"/>
    <mergeCell ref="K134:L134"/>
    <mergeCell ref="K135:L135"/>
    <mergeCell ref="K136:L136"/>
    <mergeCell ref="K137:L137"/>
    <mergeCell ref="K138:L138"/>
    <mergeCell ref="K139:L139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G126:H126"/>
    <mergeCell ref="G127:H127"/>
    <mergeCell ref="G128:H128"/>
    <mergeCell ref="G129:H129"/>
    <mergeCell ref="G130:H130"/>
    <mergeCell ref="G131:H131"/>
    <mergeCell ref="G132:H132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98:D98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0:D120"/>
    <mergeCell ref="B121:D121"/>
    <mergeCell ref="B122:D122"/>
    <mergeCell ref="B123:D123"/>
    <mergeCell ref="B124:D124"/>
    <mergeCell ref="B125:D125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33:H13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107:L107"/>
    <mergeCell ref="K108:L108"/>
    <mergeCell ref="K109:L109"/>
    <mergeCell ref="K110:L110"/>
    <mergeCell ref="K111:L111"/>
    <mergeCell ref="K112:L112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41:L141"/>
    <mergeCell ref="A53:L53"/>
    <mergeCell ref="A3:I3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04:L104"/>
    <mergeCell ref="K105:L105"/>
    <mergeCell ref="K106:L106"/>
  </mergeCells>
  <phoneticPr fontId="13" type="noConversion"/>
  <dataValidations count="1">
    <dataValidation type="list" allowBlank="1" showInputMessage="1" showErrorMessage="1" sqref="A153:A154 A18:A19 A22:A23 A28:A29 A32:A37" xr:uid="{BBBC383F-35CE-4C68-A75C-D4EE53759E9B}">
      <formula1>$A$165:$B$165</formula1>
    </dataValidation>
  </dataValidations>
  <pageMargins left="0.7" right="0.7" top="0.75" bottom="0.75" header="0.3" footer="0.3"/>
  <pageSetup paperSize="9" scale="68" fitToHeight="0" orientation="portrait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oferty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</dc:creator>
  <cp:lastModifiedBy>Marcin Jagodziński</cp:lastModifiedBy>
  <cp:lastPrinted>2025-02-27T19:04:23Z</cp:lastPrinted>
  <dcterms:created xsi:type="dcterms:W3CDTF">2021-11-03T17:19:36Z</dcterms:created>
  <dcterms:modified xsi:type="dcterms:W3CDTF">2026-04-24T17:46:47Z</dcterms:modified>
</cp:coreProperties>
</file>